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bookViews>
    <workbookView xWindow="0" yWindow="0" windowWidth="0" windowHeight="0"/>
  </bookViews>
  <sheets>
    <sheet name="Rekapitulace stavby" sheetId="1" r:id="rId1"/>
    <sheet name="01 - Stezka pro pěší a cy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Stezka pro pěší a cy...'!$C$131:$K$272</definedName>
    <definedName name="_xlnm.Print_Area" localSheetId="1">'01 - Stezka pro pěší a cy...'!$C$4:$J$76,'01 - Stezka pro pěší a cy...'!$C$119:$K$272</definedName>
    <definedName name="_xlnm.Print_Titles" localSheetId="1">'01 - Stezka pro pěší a cy...'!$131:$131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72"/>
  <c r="BH272"/>
  <c r="BG272"/>
  <c r="BF272"/>
  <c r="T272"/>
  <c r="T271"/>
  <c r="R272"/>
  <c r="R271"/>
  <c r="P272"/>
  <c r="P271"/>
  <c r="BI270"/>
  <c r="BH270"/>
  <c r="BG270"/>
  <c r="BF270"/>
  <c r="T270"/>
  <c r="T269"/>
  <c r="R270"/>
  <c r="R269"/>
  <c r="P270"/>
  <c r="P269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T264"/>
  <c r="R265"/>
  <c r="R264"/>
  <c r="P265"/>
  <c r="P264"/>
  <c r="BI263"/>
  <c r="BH263"/>
  <c r="BG263"/>
  <c r="BF263"/>
  <c r="T263"/>
  <c r="R263"/>
  <c r="P263"/>
  <c r="BI262"/>
  <c r="BH262"/>
  <c r="BG262"/>
  <c r="BF262"/>
  <c r="T262"/>
  <c r="R262"/>
  <c r="P262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T254"/>
  <c r="R255"/>
  <c r="R254"/>
  <c r="P255"/>
  <c r="P254"/>
  <c r="BI252"/>
  <c r="BH252"/>
  <c r="BG252"/>
  <c r="BF252"/>
  <c r="T252"/>
  <c r="R252"/>
  <c r="P252"/>
  <c r="BI251"/>
  <c r="BH251"/>
  <c r="BG251"/>
  <c r="BF251"/>
  <c r="T251"/>
  <c r="R251"/>
  <c r="P251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7"/>
  <c r="BH197"/>
  <c r="BG197"/>
  <c r="BF197"/>
  <c r="T197"/>
  <c r="R197"/>
  <c r="P197"/>
  <c r="BI196"/>
  <c r="BH196"/>
  <c r="BG196"/>
  <c r="BF196"/>
  <c r="T196"/>
  <c r="R196"/>
  <c r="P196"/>
  <c r="BI192"/>
  <c r="BH192"/>
  <c r="BG192"/>
  <c r="BF192"/>
  <c r="T192"/>
  <c r="R192"/>
  <c r="P192"/>
  <c r="BI191"/>
  <c r="BH191"/>
  <c r="BG191"/>
  <c r="BF191"/>
  <c r="T191"/>
  <c r="R191"/>
  <c r="P191"/>
  <c r="BI187"/>
  <c r="BH187"/>
  <c r="BG187"/>
  <c r="BF187"/>
  <c r="T187"/>
  <c r="T186"/>
  <c r="R187"/>
  <c r="R186"/>
  <c r="P187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8"/>
  <c r="BH158"/>
  <c r="BG158"/>
  <c r="BF158"/>
  <c r="T158"/>
  <c r="R158"/>
  <c r="P158"/>
  <c r="BI154"/>
  <c r="BH154"/>
  <c r="BG154"/>
  <c r="BF154"/>
  <c r="T154"/>
  <c r="R154"/>
  <c r="P154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5"/>
  <c r="BH135"/>
  <c r="BG135"/>
  <c r="BF135"/>
  <c r="T135"/>
  <c r="R135"/>
  <c r="P135"/>
  <c r="J129"/>
  <c r="F128"/>
  <c r="F126"/>
  <c r="E124"/>
  <c r="J92"/>
  <c r="F91"/>
  <c r="F89"/>
  <c r="E87"/>
  <c r="J21"/>
  <c r="E21"/>
  <c r="J128"/>
  <c r="J20"/>
  <c r="J18"/>
  <c r="E18"/>
  <c r="F129"/>
  <c r="J17"/>
  <c r="J12"/>
  <c r="J126"/>
  <c r="E7"/>
  <c r="E122"/>
  <c i="1" r="L90"/>
  <c r="AM90"/>
  <c r="AM89"/>
  <c r="L89"/>
  <c r="AM87"/>
  <c r="L87"/>
  <c r="L85"/>
  <c r="L84"/>
  <c i="2" r="BK272"/>
  <c r="BK270"/>
  <c r="BK268"/>
  <c r="BK267"/>
  <c r="BK265"/>
  <c r="BK263"/>
  <c r="BK262"/>
  <c r="BK259"/>
  <c r="BK258"/>
  <c r="BK257"/>
  <c r="BK255"/>
  <c r="BK252"/>
  <c r="BK251"/>
  <c r="BK248"/>
  <c r="BK246"/>
  <c r="BK243"/>
  <c r="BK239"/>
  <c r="BK237"/>
  <c r="BK234"/>
  <c r="BK233"/>
  <c r="BK231"/>
  <c r="BK222"/>
  <c r="BK221"/>
  <c r="BK220"/>
  <c r="J218"/>
  <c r="J215"/>
  <c r="J214"/>
  <c r="J213"/>
  <c r="J212"/>
  <c r="BK211"/>
  <c r="J210"/>
  <c r="J209"/>
  <c r="J205"/>
  <c r="J203"/>
  <c r="J197"/>
  <c r="J196"/>
  <c r="BK192"/>
  <c r="J191"/>
  <c r="J187"/>
  <c r="J185"/>
  <c r="J184"/>
  <c r="BK183"/>
  <c r="J180"/>
  <c r="J177"/>
  <c r="J175"/>
  <c r="J174"/>
  <c r="J173"/>
  <c r="BK170"/>
  <c r="J167"/>
  <c r="J162"/>
  <c r="J159"/>
  <c r="J158"/>
  <c r="J154"/>
  <c r="J146"/>
  <c r="J143"/>
  <c r="J140"/>
  <c r="J136"/>
  <c r="J135"/>
  <c i="1" r="AS94"/>
  <c i="2" r="J272"/>
  <c r="J270"/>
  <c r="J268"/>
  <c r="J267"/>
  <c r="J265"/>
  <c r="J263"/>
  <c r="J262"/>
  <c r="J259"/>
  <c r="J258"/>
  <c r="J257"/>
  <c r="J255"/>
  <c r="J252"/>
  <c r="J251"/>
  <c r="J248"/>
  <c r="J246"/>
  <c r="J243"/>
  <c r="J239"/>
  <c r="J237"/>
  <c r="J234"/>
  <c r="J233"/>
  <c r="J231"/>
  <c r="J222"/>
  <c r="J221"/>
  <c r="J220"/>
  <c r="BK218"/>
  <c r="BK215"/>
  <c r="BK214"/>
  <c r="BK213"/>
  <c r="BK212"/>
  <c r="J211"/>
  <c r="BK210"/>
  <c r="BK209"/>
  <c r="BK205"/>
  <c r="BK203"/>
  <c r="BK197"/>
  <c r="BK196"/>
  <c r="J192"/>
  <c r="BK191"/>
  <c r="BK187"/>
  <c r="BK185"/>
  <c r="BK184"/>
  <c r="J183"/>
  <c r="BK180"/>
  <c r="BK177"/>
  <c r="BK175"/>
  <c r="BK174"/>
  <c r="BK173"/>
  <c r="J170"/>
  <c r="BK167"/>
  <c r="BK162"/>
  <c r="BK159"/>
  <c r="BK158"/>
  <c r="BK154"/>
  <c r="BK146"/>
  <c r="BK143"/>
  <c r="BK140"/>
  <c r="BK136"/>
  <c r="BK135"/>
  <c l="1" r="BK134"/>
  <c r="J134"/>
  <c r="J98"/>
  <c r="P134"/>
  <c r="R134"/>
  <c r="T134"/>
  <c r="BK190"/>
  <c r="J190"/>
  <c r="J100"/>
  <c r="P190"/>
  <c r="R190"/>
  <c r="T190"/>
  <c r="BK208"/>
  <c r="J208"/>
  <c r="J101"/>
  <c r="P208"/>
  <c r="R208"/>
  <c r="T208"/>
  <c r="BK238"/>
  <c r="J238"/>
  <c r="J102"/>
  <c r="P238"/>
  <c r="R238"/>
  <c r="T238"/>
  <c r="BK247"/>
  <c r="J247"/>
  <c r="J103"/>
  <c r="P247"/>
  <c r="R247"/>
  <c r="T247"/>
  <c r="BK256"/>
  <c r="J256"/>
  <c r="J106"/>
  <c r="P256"/>
  <c r="P253"/>
  <c r="R256"/>
  <c r="R253"/>
  <c r="T256"/>
  <c r="T253"/>
  <c r="BK261"/>
  <c r="J261"/>
  <c r="J108"/>
  <c r="P261"/>
  <c r="R261"/>
  <c r="T261"/>
  <c r="BK266"/>
  <c r="J266"/>
  <c r="J110"/>
  <c r="P266"/>
  <c r="R266"/>
  <c r="T266"/>
  <c r="BK186"/>
  <c r="J186"/>
  <c r="J99"/>
  <c r="BK254"/>
  <c r="J254"/>
  <c r="J105"/>
  <c r="BK264"/>
  <c r="J264"/>
  <c r="J109"/>
  <c r="BK269"/>
  <c r="J269"/>
  <c r="J111"/>
  <c r="BK271"/>
  <c r="J271"/>
  <c r="J112"/>
  <c r="E85"/>
  <c r="J89"/>
  <c r="J91"/>
  <c r="F92"/>
  <c r="BE135"/>
  <c r="BE136"/>
  <c r="BE140"/>
  <c r="BE143"/>
  <c r="BE146"/>
  <c r="BE154"/>
  <c r="BE158"/>
  <c r="BE159"/>
  <c r="BE162"/>
  <c r="BE167"/>
  <c r="BE170"/>
  <c r="BE173"/>
  <c r="BE174"/>
  <c r="BE175"/>
  <c r="BE177"/>
  <c r="BE180"/>
  <c r="BE183"/>
  <c r="BE184"/>
  <c r="BE185"/>
  <c r="BE187"/>
  <c r="BE191"/>
  <c r="BE192"/>
  <c r="BE196"/>
  <c r="BE197"/>
  <c r="BE203"/>
  <c r="BE205"/>
  <c r="BE209"/>
  <c r="BE210"/>
  <c r="BE211"/>
  <c r="BE212"/>
  <c r="BE213"/>
  <c r="BE214"/>
  <c r="BE215"/>
  <c r="BE218"/>
  <c r="BE220"/>
  <c r="BE221"/>
  <c r="BE222"/>
  <c r="BE231"/>
  <c r="BE233"/>
  <c r="BE234"/>
  <c r="BE237"/>
  <c r="BE239"/>
  <c r="BE243"/>
  <c r="BE246"/>
  <c r="BE248"/>
  <c r="BE251"/>
  <c r="BE252"/>
  <c r="BE255"/>
  <c r="BE257"/>
  <c r="BE258"/>
  <c r="BE259"/>
  <c r="BE262"/>
  <c r="BE263"/>
  <c r="BE265"/>
  <c r="BE267"/>
  <c r="BE268"/>
  <c r="BE270"/>
  <c r="BE272"/>
  <c r="F34"/>
  <c i="1" r="BA95"/>
  <c r="BA94"/>
  <c r="W30"/>
  <c i="2" r="J34"/>
  <c i="1" r="AW95"/>
  <c i="2" r="F35"/>
  <c i="1" r="BB95"/>
  <c r="BB94"/>
  <c r="W31"/>
  <c i="2" r="F36"/>
  <c i="1" r="BC95"/>
  <c r="BC94"/>
  <c r="W32"/>
  <c i="2" r="F37"/>
  <c i="1" r="BD95"/>
  <c r="BD94"/>
  <c r="W33"/>
  <c i="2" l="1" r="T260"/>
  <c r="R260"/>
  <c r="P260"/>
  <c r="T133"/>
  <c r="T132"/>
  <c r="R133"/>
  <c r="R132"/>
  <c r="P133"/>
  <c r="P132"/>
  <c i="1" r="AU95"/>
  <c i="2" r="BK133"/>
  <c r="J133"/>
  <c r="J97"/>
  <c r="BK253"/>
  <c r="J253"/>
  <c r="J104"/>
  <c r="BK260"/>
  <c r="J260"/>
  <c r="J107"/>
  <c i="1" r="AU94"/>
  <c r="AW94"/>
  <c r="AK30"/>
  <c r="AX94"/>
  <c r="AY94"/>
  <c i="2" r="F33"/>
  <c i="1" r="AZ95"/>
  <c r="AZ94"/>
  <c r="W29"/>
  <c i="2" r="J33"/>
  <c i="1" r="AV95"/>
  <c r="AT95"/>
  <c i="2" l="1" r="BK132"/>
  <c r="J132"/>
  <c r="J96"/>
  <c i="1" r="AV94"/>
  <c r="AK29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<sst xmlns="http://schemas.openxmlformats.org/spreadsheetml/2006/main">
  <si>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</si>
  <si>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</si>
  <si>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</si>
  <si>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</si>
  <si>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</si>
  <si>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{f403c323-b703-4224-92e4-7c0e247e746c}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</si>
  <si>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</si>
  <si>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</si>
  <si>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</si>
  <si>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</si>
  <si>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</si>
  <si>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</si>
  <si>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</si>
  <si>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</si>
  <si>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2415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</si>
  <si>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</si>
  <si>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</si>
  <si>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Stezka pro pěší a cyklisty Luby</t>
  </si>
  <si>
    <t>KSO:</t>
  </si>
  <si>
    <t>CC-CZ:</t>
  </si>
  <si>
    <t>Místo:</t>
  </si>
  <si>
    <t xml:space="preserve"> </t>
  </si>
  <si>
    <t>Datum:</t>
  </si>
  <si>
    <t>5. 5. 2024</t>
  </si>
  <si>
    <t>Zadavatel:</t>
  </si>
  <si>
    <t>IČ:</t>
  </si>
  <si>
    <t>00254053</t>
  </si>
  <si>
    <t>Město Luby, Náměstí 5. května 164, Luby</t>
  </si>
  <si>
    <t>DIČ:</t>
  </si>
  <si>
    <t>Uchazeč:</t>
  </si>
  <si>
    <t>Vyplň údaj</t>
  </si>
  <si>
    <t>Projektant:</t>
  </si>
  <si>
    <t>True</t>
  </si>
  <si>
    <t>Zpracovatel:</t>
  </si>
  <si>
    <t>Petr Hradil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</si>
  <si>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</si>
  <si>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</si>
  <si>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</si>
  <si>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</si>
  <si>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</si>
  <si>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</si>
  <si>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</si>
  <si>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</si>
  <si>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</si>
  <si>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</si>
  <si>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</si>
  <si>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</si>
  <si>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</si>
  <si>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</si>
  <si>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</si>
  <si>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</si>
  <si>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</si>
  <si>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</si>
  <si>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</si>
  <si>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</si>
  <si>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</si>
  <si>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</si>
  <si>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</si>
  <si>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</si>
  <si>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</si>
  <si>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</si>
  <si>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</si>
  <si>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</si>
  <si>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</si>
  <si>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</si>
  <si>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</si>
  <si>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</si>
  <si>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</si>
  <si>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</si>
  <si>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</si>
  <si>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</si>
  <si>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</si>
  <si>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</si>
  <si>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</si>
  <si>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</si>
  <si>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</si>
  <si>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</si>
  <si>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</si>
  <si>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</si>
  <si>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</si>
  <si>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</si>
  <si>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</si>
  <si>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Stezka pro pěší a cyklisty</t>
  </si>
  <si>
    <t>STA</t>
  </si>
  <si>
    <t>1</t>
  </si>
  <si>
    <t>{0752aa83-cf05-4896-b237-cde8185d9b1d}</t>
  </si>
  <si>
    <t>2</t>
  </si>
  <si>
    <t>KRYCÍ LIST SOUPISU PRACÍ</t>
  </si>
  <si>
    <t>Objekt:</t>
  </si>
  <si>
    <t>01 - Stezka pro pěší a cyklisty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</si>
  <si>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</si>
  <si>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</si>
  <si>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</si>
  <si>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</si>
  <si>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</si>
  <si>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</si>
  <si>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</si>
  <si>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</si>
  <si>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</si>
  <si>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</si>
  <si>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</si>
  <si>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</si>
  <si>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</si>
  <si>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</si>
  <si>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</si>
  <si>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</si>
  <si>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</si>
  <si>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</si>
  <si>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</si>
  <si>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</si>
  <si>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</si>
  <si>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</si>
  <si>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</si>
  <si>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</si>
  <si>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</si>
  <si>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</si>
  <si>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</si>
  <si>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</si>
  <si>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</si>
  <si>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</si>
  <si>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</si>
  <si>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</si>
  <si>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</si>
  <si>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</si>
  <si>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</si>
  <si>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</si>
  <si>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</si>
  <si>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</si>
  <si>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</si>
  <si>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111251101</t>
  </si>
  <si>
    <t>Odstranění křovin a stromů průměru kmene do 100 mm i s kořeny sklonu terénu do 1:5 z celkové plochy do 100 m2 strojně</t>
  </si>
  <si>
    <t>m2</t>
  </si>
  <si>
    <t>CS ÚRS 2024 01</t>
  </si>
  <si>
    <t>4</t>
  </si>
  <si>
    <t>564143203</t>
  </si>
  <si>
    <t>113106123</t>
  </si>
  <si>
    <t>Rozebrání dlažeb ze zámkových dlaždic komunikací pro pěší ručně</t>
  </si>
  <si>
    <t>-352523238</t>
  </si>
  <si>
    <t>VV</t>
  </si>
  <si>
    <t>"úsek 1" 107*1,5</t>
  </si>
  <si>
    <t>"úsek 2" 497,6*1,5</t>
  </si>
  <si>
    <t>Součet</t>
  </si>
  <si>
    <t>3</t>
  </si>
  <si>
    <t>113107163</t>
  </si>
  <si>
    <t>Odstranění podkladu z kameniva drceného tl přes 200 do 300 mm strojně pl přes 50 do 200 m2</t>
  </si>
  <si>
    <t>1391575547</t>
  </si>
  <si>
    <t>113107223</t>
  </si>
  <si>
    <t>Odstranění podkladu z kameniva drceného tl přes 200 do 300 mm strojně pl přes 200 m2</t>
  </si>
  <si>
    <t>-302864737</t>
  </si>
  <si>
    <t>5</t>
  </si>
  <si>
    <t>113201111</t>
  </si>
  <si>
    <t>Vytrhání obrub chodníkových ležatých</t>
  </si>
  <si>
    <t>m</t>
  </si>
  <si>
    <t>92841658</t>
  </si>
  <si>
    <t>"úsek 1 k potoku" 107</t>
  </si>
  <si>
    <t>"úsek 1 k silnici" 31,25</t>
  </si>
  <si>
    <t>Mezisoučet</t>
  </si>
  <si>
    <t>"úsek 2 k potoku" 497,6</t>
  </si>
  <si>
    <t>"úsek 2 k silnici" 161,3</t>
  </si>
  <si>
    <t>6</t>
  </si>
  <si>
    <t>122251104</t>
  </si>
  <si>
    <t>Odkopávky a prokopávky nezapažené v hornině třídy těžitelnosti I skupiny 3 objem do 500 m3 strojně</t>
  </si>
  <si>
    <t>m3</t>
  </si>
  <si>
    <t>1713997845</t>
  </si>
  <si>
    <t>"úsek 1" 107*1,5*0,3</t>
  </si>
  <si>
    <t>"úsek 2" 497,6*1,5*0,3</t>
  </si>
  <si>
    <t>7</t>
  </si>
  <si>
    <t>129001101</t>
  </si>
  <si>
    <t>Příplatek za ztížení odkopávky nebo prokopávky v blízkosti inženýrských sítí</t>
  </si>
  <si>
    <t>-1808292871</t>
  </si>
  <si>
    <t>8</t>
  </si>
  <si>
    <t>131212501</t>
  </si>
  <si>
    <t>Hloubení jamek pro sloupky, zábradlí, značky objem do 0,5 m3 v soudržných horninách třídy těžitelnosti I skupiny 3 ručně</t>
  </si>
  <si>
    <t>-39219045</t>
  </si>
  <si>
    <t>(0,4*0,4*0,5)*8</t>
  </si>
  <si>
    <t>9</t>
  </si>
  <si>
    <t>162751117</t>
  </si>
  <si>
    <t>Vodorovné přemístění přes 9 000 do 10000 m výkopku/sypaniny z horniny třídy těžitelnosti I skupiny 1 až 3</t>
  </si>
  <si>
    <t>1781607827</t>
  </si>
  <si>
    <t>P</t>
  </si>
  <si>
    <t>Poznámka k položce:_x000d_
Skládka Chocovice</t>
  </si>
  <si>
    <t>"podklad pod stávajícím chodníkem" (160,5+746,4)*0,3</t>
  </si>
  <si>
    <t>"odkopávky pod rozšířenou část chodníku" 272,07</t>
  </si>
  <si>
    <t>10</t>
  </si>
  <si>
    <t>162751119</t>
  </si>
  <si>
    <t>Příplatek k vodorovnému přemístění výkopku/sypaniny z horniny třídy těžitelnosti I skupiny 1 až 3 ZKD 1000 m přes 10000 m</t>
  </si>
  <si>
    <t>50803043</t>
  </si>
  <si>
    <t>544,14*12,4 'Přepočtené koeficientem množství</t>
  </si>
  <si>
    <t>11</t>
  </si>
  <si>
    <t>171201231</t>
  </si>
  <si>
    <t>Poplatek za uložení zeminy a kamení na recyklační skládce (skládkovné) kód odpadu 17 05 04</t>
  </si>
  <si>
    <t>t</t>
  </si>
  <si>
    <t>323170731</t>
  </si>
  <si>
    <t>544,14*1,9</t>
  </si>
  <si>
    <t>171251201</t>
  </si>
  <si>
    <t>Uložení sypaniny na skládky nebo meziskládky</t>
  </si>
  <si>
    <t>-2122483935</t>
  </si>
  <si>
    <t>13</t>
  </si>
  <si>
    <t>181451131</t>
  </si>
  <si>
    <t>Založení parkového trávníku výsevem pl přes 1000 m2 v rovině a ve svahu do 1:5</t>
  </si>
  <si>
    <t>-1737506848</t>
  </si>
  <si>
    <t>14</t>
  </si>
  <si>
    <t>M</t>
  </si>
  <si>
    <t>00572410</t>
  </si>
  <si>
    <t>osivo směs travní parková</t>
  </si>
  <si>
    <t>kg</t>
  </si>
  <si>
    <t>996535932</t>
  </si>
  <si>
    <t>1813,8*0,02 'Přepočtené koeficientem množství</t>
  </si>
  <si>
    <t>15</t>
  </si>
  <si>
    <t>181951111</t>
  </si>
  <si>
    <t>Úprava pláně v hornině třídy těžitelnosti I skupiny 1 až 3 bez zhutnění strojně</t>
  </si>
  <si>
    <t>-2125121484</t>
  </si>
  <si>
    <t>604,6*3</t>
  </si>
  <si>
    <t>16</t>
  </si>
  <si>
    <t>10364100</t>
  </si>
  <si>
    <t>zemina pro terénní úpravy - tříděná</t>
  </si>
  <si>
    <t>1737016726</t>
  </si>
  <si>
    <t>604,6*0,06*1,5</t>
  </si>
  <si>
    <t>17</t>
  </si>
  <si>
    <t>1845121131R</t>
  </si>
  <si>
    <t>Vyzvednutí stromů k přesazení průměru kmene do 0,1 m bez balu v rovině a svahu do 1:5</t>
  </si>
  <si>
    <t>kus</t>
  </si>
  <si>
    <t>1035892007</t>
  </si>
  <si>
    <t>18</t>
  </si>
  <si>
    <t>184813511</t>
  </si>
  <si>
    <t>Chemické odplevelení před založením kultury postřikem na široko v rovině a svahu do 1:5 ručně</t>
  </si>
  <si>
    <t>1810969846</t>
  </si>
  <si>
    <t>19</t>
  </si>
  <si>
    <t>184818232</t>
  </si>
  <si>
    <t>Ochrana kmene průměru přes 300 do 500 mm bedněním výšky do 2 m</t>
  </si>
  <si>
    <t>1504116400</t>
  </si>
  <si>
    <t>Zakládání</t>
  </si>
  <si>
    <t>20</t>
  </si>
  <si>
    <t>275313711</t>
  </si>
  <si>
    <t>Základové patky z betonu tř. C 20/25</t>
  </si>
  <si>
    <t>569115416</t>
  </si>
  <si>
    <t>"pro dopravní značky" (0,4*0,4*0,5)*8</t>
  </si>
  <si>
    <t>Komunikace pozemní</t>
  </si>
  <si>
    <t>564861111</t>
  </si>
  <si>
    <t>Podklad ze štěrkodrtě ŠD plochy přes 100 m2 tl 200 mm</t>
  </si>
  <si>
    <t>-1411754935</t>
  </si>
  <si>
    <t>22</t>
  </si>
  <si>
    <t>564921411</t>
  </si>
  <si>
    <t>Podklad z asfaltového recyklátu plochy přes 100 m2 tl 60 mm</t>
  </si>
  <si>
    <t>-1765196218</t>
  </si>
  <si>
    <t>"úsek 1" 107*2,5</t>
  </si>
  <si>
    <t>"úsek 2" 497,6*2,5</t>
  </si>
  <si>
    <t>23</t>
  </si>
  <si>
    <t>577144131</t>
  </si>
  <si>
    <t>Asfaltový beton vrstva obrusná ACO 11 (ABS) tl 50 mm š do 3 m z modifikovaného asfaltu</t>
  </si>
  <si>
    <t>-888765553</t>
  </si>
  <si>
    <t>24</t>
  </si>
  <si>
    <t>596211110</t>
  </si>
  <si>
    <t>Kladení zámkové dlažby komunikací pro pěší ručně tl 60 mm skupiny A pl do 50 m2</t>
  </si>
  <si>
    <t>-1530994370</t>
  </si>
  <si>
    <t>"sjezd Malé náměstí" 3*0,4</t>
  </si>
  <si>
    <t>"sjezd ul. Zahradní" (3*0,4)*2</t>
  </si>
  <si>
    <t>"sjezd autoservis" 2,8*0,4</t>
  </si>
  <si>
    <t>"sjezd nezpevněná cesta" (2,6*0,4)*2</t>
  </si>
  <si>
    <t>25</t>
  </si>
  <si>
    <t>59245006</t>
  </si>
  <si>
    <t>dlažba pro nevidomé betonová 200x100mm tl 60mm barevná</t>
  </si>
  <si>
    <t>1926973750</t>
  </si>
  <si>
    <t>6,8*1,03 'Přepočtené koeficientem množství</t>
  </si>
  <si>
    <t>26</t>
  </si>
  <si>
    <t>5991421111R</t>
  </si>
  <si>
    <t>Výplň spar, zálivka modifikovaným asfaltem</t>
  </si>
  <si>
    <t>-884568948</t>
  </si>
  <si>
    <t>"odbočka ul. Zahradní" 27,5+13,5+15</t>
  </si>
  <si>
    <t>Ostatní konstrukce a práce, bourání</t>
  </si>
  <si>
    <t>27</t>
  </si>
  <si>
    <t>914111111</t>
  </si>
  <si>
    <t>Montáž svislé dopravní značky do velikosti 1 m2 objímkami na sloupek nebo konzolu</t>
  </si>
  <si>
    <t>1514883684</t>
  </si>
  <si>
    <t>28</t>
  </si>
  <si>
    <t>40445619</t>
  </si>
  <si>
    <t>zákazové, příkazové dopravní značky B1-B34, C1-15 500mm</t>
  </si>
  <si>
    <t>469911049</t>
  </si>
  <si>
    <t>29</t>
  </si>
  <si>
    <t>914511112</t>
  </si>
  <si>
    <t>Montáž sloupku dopravních značek délky do 3,5 m s betonovým základem a patkou D 60 mm</t>
  </si>
  <si>
    <t>-87861380</t>
  </si>
  <si>
    <t>30</t>
  </si>
  <si>
    <t>40445225</t>
  </si>
  <si>
    <t>sloupek pro dopravní značku Zn D 60mm v 3,5m</t>
  </si>
  <si>
    <t>1293797310</t>
  </si>
  <si>
    <t>31</t>
  </si>
  <si>
    <t>40445240</t>
  </si>
  <si>
    <t>patka pro sloupek Al D 60mm</t>
  </si>
  <si>
    <t>-442052723</t>
  </si>
  <si>
    <t>32</t>
  </si>
  <si>
    <t>40445253</t>
  </si>
  <si>
    <t>víčko plastové na sloupek D 60mm</t>
  </si>
  <si>
    <t>801536584</t>
  </si>
  <si>
    <t>33</t>
  </si>
  <si>
    <t>916131213</t>
  </si>
  <si>
    <t>Osazení silničního obrubníku betonového stojatého s boční opěrou do lože z betonu prostého</t>
  </si>
  <si>
    <t>282607709</t>
  </si>
  <si>
    <t>34</t>
  </si>
  <si>
    <t>59217031</t>
  </si>
  <si>
    <t>obrubník silniční betonový 1000x150x250mm</t>
  </si>
  <si>
    <t>-1108734662</t>
  </si>
  <si>
    <t>51,9607843137255*1,02 'Přepočtené koeficientem množství</t>
  </si>
  <si>
    <t>35</t>
  </si>
  <si>
    <t>59217078</t>
  </si>
  <si>
    <t>obrubník silniční obloukový betonový R 0,5-2m 150x250mm</t>
  </si>
  <si>
    <t>-1703000043</t>
  </si>
  <si>
    <t>36</t>
  </si>
  <si>
    <t>59217029</t>
  </si>
  <si>
    <t>obrubník silniční betonový nájezdový 1000x150x150mm</t>
  </si>
  <si>
    <t>-919077659</t>
  </si>
  <si>
    <t>37</t>
  </si>
  <si>
    <t>916231213</t>
  </si>
  <si>
    <t>Osazení chodníkového obrubníku betonového stojatého s boční opěrou do lože z betonu prostého</t>
  </si>
  <si>
    <t>-2032027972</t>
  </si>
  <si>
    <t>"odpočet silniční obrubník" -27,5</t>
  </si>
  <si>
    <t>38</t>
  </si>
  <si>
    <t>59217016</t>
  </si>
  <si>
    <t>obrubník betonový chodníkový 1000x80x250mm</t>
  </si>
  <si>
    <t>1705900245</t>
  </si>
  <si>
    <t>769,65*1,02 'Přepočtené koeficientem množství</t>
  </si>
  <si>
    <t>39</t>
  </si>
  <si>
    <t>919732221</t>
  </si>
  <si>
    <t>Styčná spára napojení nového živičného povrchu na stávající za tepla š 15 mm hl 25 mm bez prořezání</t>
  </si>
  <si>
    <t>-313151429</t>
  </si>
  <si>
    <t>40</t>
  </si>
  <si>
    <t>938909331</t>
  </si>
  <si>
    <t>Čištění vozovek metením ručně podkladu nebo krytu betonového nebo živičného</t>
  </si>
  <si>
    <t>-1870191607</t>
  </si>
  <si>
    <t>650*2,5</t>
  </si>
  <si>
    <t>41</t>
  </si>
  <si>
    <t>979054451</t>
  </si>
  <si>
    <t>Očištění vybouraných zámkových dlaždic s původním spárováním z kameniva těženého</t>
  </si>
  <si>
    <t>542127668</t>
  </si>
  <si>
    <t>997</t>
  </si>
  <si>
    <t>Přesun sutě</t>
  </si>
  <si>
    <t>42</t>
  </si>
  <si>
    <t>997013501</t>
  </si>
  <si>
    <t>Odvoz suti a vybouraných hmot na skládku nebo meziskládku do 1 km se složením</t>
  </si>
  <si>
    <t>-149502556</t>
  </si>
  <si>
    <t>"obrubníky" 183,345</t>
  </si>
  <si>
    <t>43</t>
  </si>
  <si>
    <t>997013509</t>
  </si>
  <si>
    <t>Příplatek k odvozu suti a vybouraných hmot na skládku ZKD 1 km přes 1 km</t>
  </si>
  <si>
    <t>1797421818</t>
  </si>
  <si>
    <t>183,345*21,4 'Přepočtené koeficientem množství</t>
  </si>
  <si>
    <t>44</t>
  </si>
  <si>
    <t>997013861</t>
  </si>
  <si>
    <t>Poplatek za uložení stavebního odpadu na recyklační skládce (skládkovné) z prostého betonu kód odpadu 17 01 01</t>
  </si>
  <si>
    <t>202618950</t>
  </si>
  <si>
    <t>998</t>
  </si>
  <si>
    <t>Přesun hmot</t>
  </si>
  <si>
    <t>45</t>
  </si>
  <si>
    <t>998223011</t>
  </si>
  <si>
    <t>Přesun hmot pro pozemní komunikace s krytem dlážděným</t>
  </si>
  <si>
    <t>957966761</t>
  </si>
  <si>
    <t>"zámková dlažba, obrubníky silniční-chodníkové" 149,993</t>
  </si>
  <si>
    <t>46</t>
  </si>
  <si>
    <t>998225111</t>
  </si>
  <si>
    <t>Přesun hmot pro pozemní komunikace s krytem z kamene, monolitickým betonovým nebo živičným</t>
  </si>
  <si>
    <t>-1155200529</t>
  </si>
  <si>
    <t>47</t>
  </si>
  <si>
    <t>9982230111R</t>
  </si>
  <si>
    <t>Vodorovný přesun stávající betonové dlažby na určený pozemek na vzdálenost do 1000 m</t>
  </si>
  <si>
    <t>310233854</t>
  </si>
  <si>
    <t>Práce a dodávky M</t>
  </si>
  <si>
    <t>21-M</t>
  </si>
  <si>
    <t>Elektromontáže</t>
  </si>
  <si>
    <t>48</t>
  </si>
  <si>
    <t>2100400981R</t>
  </si>
  <si>
    <t>Přeložka veřejného osvětlení</t>
  </si>
  <si>
    <t>64</t>
  </si>
  <si>
    <t>690422475</t>
  </si>
  <si>
    <t>46-M</t>
  </si>
  <si>
    <t>Zemní práce při extr.mont.pracích</t>
  </si>
  <si>
    <t>49</t>
  </si>
  <si>
    <t>460010025</t>
  </si>
  <si>
    <t>Vytyčení trasy inženýrských sítí v zastavěném prostoru</t>
  </si>
  <si>
    <t>km</t>
  </si>
  <si>
    <t>637638026</t>
  </si>
  <si>
    <t>50</t>
  </si>
  <si>
    <t>460171172</t>
  </si>
  <si>
    <t>Hloubení kabelových nezapažených rýh strojně š 35 cm hl 80 cm v hornině tř I skupiny 3</t>
  </si>
  <si>
    <t>-2097851171</t>
  </si>
  <si>
    <t>51</t>
  </si>
  <si>
    <t>460671113</t>
  </si>
  <si>
    <t>Výstražná fólie pro krytí kabelů šířky přes 25 do 34 cm</t>
  </si>
  <si>
    <t>-1024238179</t>
  </si>
  <si>
    <t>VRN</t>
  </si>
  <si>
    <t>Vedlejší rozpočtové náklady</t>
  </si>
  <si>
    <t>VRN1</t>
  </si>
  <si>
    <t>Průzkumné, geodetické a projektové práce</t>
  </si>
  <si>
    <t>52</t>
  </si>
  <si>
    <t>012002000</t>
  </si>
  <si>
    <t>Geodetické práce</t>
  </si>
  <si>
    <t>soubor</t>
  </si>
  <si>
    <t>1024</t>
  </si>
  <si>
    <t>-33492456</t>
  </si>
  <si>
    <t>53</t>
  </si>
  <si>
    <t>013254000</t>
  </si>
  <si>
    <t>Dokumentace skutečného provedení stavby (výkresová a textová)</t>
  </si>
  <si>
    <t>1780730315</t>
  </si>
  <si>
    <t>VRN3</t>
  </si>
  <si>
    <t>Zařízení staveniště</t>
  </si>
  <si>
    <t>54</t>
  </si>
  <si>
    <t>030001000</t>
  </si>
  <si>
    <t>-1443595465</t>
  </si>
  <si>
    <t>VRN4</t>
  </si>
  <si>
    <t>Inženýrská činnost</t>
  </si>
  <si>
    <t>55</t>
  </si>
  <si>
    <t>043002000</t>
  </si>
  <si>
    <t>Zkoušky a ostatní měření</t>
  </si>
  <si>
    <t xml:space="preserve">soubor </t>
  </si>
  <si>
    <t>701021383</t>
  </si>
  <si>
    <t>56</t>
  </si>
  <si>
    <t>045002000</t>
  </si>
  <si>
    <t>Kompletační a koordinační činnost</t>
  </si>
  <si>
    <t>1351020485</t>
  </si>
  <si>
    <t>VRN6</t>
  </si>
  <si>
    <t>Územní vlivy</t>
  </si>
  <si>
    <t>57</t>
  </si>
  <si>
    <t>065002000</t>
  </si>
  <si>
    <t>Mimostaveništní doprava materiálů</t>
  </si>
  <si>
    <t>-991209299</t>
  </si>
  <si>
    <t>VRN7</t>
  </si>
  <si>
    <t>Provozní vlivy</t>
  </si>
  <si>
    <t>58</t>
  </si>
  <si>
    <t>072002001R</t>
  </si>
  <si>
    <t>Provizorní dopravní značení</t>
  </si>
  <si>
    <t>-453158648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</si>
</sst>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2415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Stezka pro pěší a cyklisty Luby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5. 5. 2024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Luby, Náměstí 5. května 164, Luby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31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29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Petr Hradil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Stezka pro pěší a cy...'!J30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'01 - Stezka pro pěší a cy...'!P132</f>
        <v>0</v>
      </c>
      <c r="AV95" s="128">
        <f>'01 - Stezka pro pěší a cy...'!J33</f>
        <v>0</v>
      </c>
      <c r="AW95" s="128">
        <f>'01 - Stezka pro pěší a cy...'!J34</f>
        <v>0</v>
      </c>
      <c r="AX95" s="128">
        <f>'01 - Stezka pro pěší a cy...'!J35</f>
        <v>0</v>
      </c>
      <c r="AY95" s="128">
        <f>'01 - Stezka pro pěší a cy...'!J36</f>
        <v>0</v>
      </c>
      <c r="AZ95" s="128">
        <f>'01 - Stezka pro pěší a cy...'!F33</f>
        <v>0</v>
      </c>
      <c r="BA95" s="128">
        <f>'01 - Stezka pro pěší a cy...'!F34</f>
        <v>0</v>
      </c>
      <c r="BB95" s="128">
        <f>'01 - Stezka pro pěší a cy...'!F35</f>
        <v>0</v>
      </c>
      <c r="BC95" s="128">
        <f>'01 - Stezka pro pěší a cy...'!F36</f>
        <v>0</v>
      </c>
      <c r="BD95" s="130">
        <f>'01 - Stezka pro pěší a cy...'!F37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W45iXjVlOnTFs9GnhQ7c1SIm5O4Mwn886nFZGcHsZgFlsemYwM5HlIWSYfjg4EadLdAIU+RTeoZYB7n4D8FhbQ==" hashValue="hCfQbHoBQrKBS+Bha+mfsWd39WnftdxfKxJjbs+NlirFtErUa/b8xWlo9dHQLj6apPyCm0eoK96Q9ZB8HPyRT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ezka pro pěší a cy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20"/>
      <c r="AT3" s="17" t="s">
        <v>86</v>
      </c>
    </row>
    <row r="4" s="1" customFormat="1" ht="24.96" customHeight="1">
      <c r="B4" s="20"/>
      <c r="D4" s="134" t="s">
        <v>87</v>
      </c>
      <c r="L4" s="20"/>
      <c r="M4" s="135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6" t="s">
        <v>16</v>
      </c>
      <c r="L6" s="20"/>
    </row>
    <row r="7" s="1" customFormat="1" ht="16.5" customHeight="1">
      <c r="B7" s="20"/>
      <c r="E7" s="137" t="str">
        <f>'Rekapitulace stavby'!K6</f>
        <v>Stezka pro pěší a cyklisty Luby</v>
      </c>
      <c r="F7" s="136"/>
      <c r="G7" s="136"/>
      <c r="H7" s="136"/>
      <c r="L7" s="20"/>
    </row>
    <row r="8" s="2" customFormat="1" ht="12" customHeight="1">
      <c r="A8" s="38"/>
      <c r="B8" s="44"/>
      <c r="C8" s="38"/>
      <c r="D8" s="136" t="s">
        <v>88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8" t="s">
        <v>89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6" t="s">
        <v>18</v>
      </c>
      <c r="E11" s="38"/>
      <c r="F11" s="139" t="s">
        <v>1</v>
      </c>
      <c r="G11" s="38"/>
      <c r="H11" s="38"/>
      <c r="I11" s="136" t="s">
        <v>19</v>
      </c>
      <c r="J11" s="139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6" t="s">
        <v>20</v>
      </c>
      <c r="E12" s="38"/>
      <c r="F12" s="139" t="s">
        <v>21</v>
      </c>
      <c r="G12" s="38"/>
      <c r="H12" s="38"/>
      <c r="I12" s="136" t="s">
        <v>22</v>
      </c>
      <c r="J12" s="140" t="str">
        <f>'Rekapitulace stavby'!AN8</f>
        <v>5. 5. 2024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6" t="s">
        <v>24</v>
      </c>
      <c r="E14" s="38"/>
      <c r="F14" s="38"/>
      <c r="G14" s="38"/>
      <c r="H14" s="38"/>
      <c r="I14" s="136" t="s">
        <v>25</v>
      </c>
      <c r="J14" s="139" t="s">
        <v>26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9" t="s">
        <v>27</v>
      </c>
      <c r="F15" s="38"/>
      <c r="G15" s="38"/>
      <c r="H15" s="38"/>
      <c r="I15" s="136" t="s">
        <v>28</v>
      </c>
      <c r="J15" s="139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6" t="s">
        <v>29</v>
      </c>
      <c r="E17" s="38"/>
      <c r="F17" s="38"/>
      <c r="G17" s="38"/>
      <c r="H17" s="38"/>
      <c r="I17" s="136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9"/>
      <c r="G18" s="139"/>
      <c r="H18" s="139"/>
      <c r="I18" s="136" t="s">
        <v>28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6" t="s">
        <v>31</v>
      </c>
      <c r="E20" s="38"/>
      <c r="F20" s="38"/>
      <c r="G20" s="38"/>
      <c r="H20" s="38"/>
      <c r="I20" s="136" t="s">
        <v>25</v>
      </c>
      <c r="J20" s="139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9" t="str">
        <f>IF('Rekapitulace stavby'!E17="","",'Rekapitulace stavby'!E17)</f>
        <v xml:space="preserve"> </v>
      </c>
      <c r="F21" s="38"/>
      <c r="G21" s="38"/>
      <c r="H21" s="38"/>
      <c r="I21" s="136" t="s">
        <v>28</v>
      </c>
      <c r="J21" s="139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6" t="s">
        <v>33</v>
      </c>
      <c r="E23" s="38"/>
      <c r="F23" s="38"/>
      <c r="G23" s="38"/>
      <c r="H23" s="38"/>
      <c r="I23" s="136" t="s">
        <v>25</v>
      </c>
      <c r="J23" s="139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9" t="s">
        <v>34</v>
      </c>
      <c r="F24" s="38"/>
      <c r="G24" s="38"/>
      <c r="H24" s="38"/>
      <c r="I24" s="136" t="s">
        <v>28</v>
      </c>
      <c r="J24" s="139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6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1"/>
      <c r="B27" s="142"/>
      <c r="C27" s="141"/>
      <c r="D27" s="141"/>
      <c r="E27" s="143" t="s">
        <v>1</v>
      </c>
      <c r="F27" s="143"/>
      <c r="G27" s="143"/>
      <c r="H27" s="143"/>
      <c r="I27" s="141"/>
      <c r="J27" s="141"/>
      <c r="K27" s="141"/>
      <c r="L27" s="144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5"/>
      <c r="E29" s="145"/>
      <c r="F29" s="145"/>
      <c r="G29" s="145"/>
      <c r="H29" s="145"/>
      <c r="I29" s="145"/>
      <c r="J29" s="145"/>
      <c r="K29" s="145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6" t="s">
        <v>36</v>
      </c>
      <c r="E30" s="38"/>
      <c r="F30" s="38"/>
      <c r="G30" s="38"/>
      <c r="H30" s="38"/>
      <c r="I30" s="38"/>
      <c r="J30" s="147">
        <f>ROUND(J132,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5"/>
      <c r="E31" s="145"/>
      <c r="F31" s="145"/>
      <c r="G31" s="145"/>
      <c r="H31" s="145"/>
      <c r="I31" s="145"/>
      <c r="J31" s="145"/>
      <c r="K31" s="145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8" t="s">
        <v>38</v>
      </c>
      <c r="G32" s="38"/>
      <c r="H32" s="38"/>
      <c r="I32" s="148" t="s">
        <v>37</v>
      </c>
      <c r="J32" s="14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9" t="s">
        <v>40</v>
      </c>
      <c r="E33" s="136" t="s">
        <v>41</v>
      </c>
      <c r="F33" s="150">
        <f>ROUND((SUM(BE132:BE272)),  2)</f>
        <v>0</v>
      </c>
      <c r="G33" s="38"/>
      <c r="H33" s="38"/>
      <c r="I33" s="151">
        <v>0.20999999999999999</v>
      </c>
      <c r="J33" s="150">
        <f>ROUND(((SUM(BE132:BE272))*I33),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6" t="s">
        <v>42</v>
      </c>
      <c r="F34" s="150">
        <f>ROUND((SUM(BF132:BF272)),  2)</f>
        <v>0</v>
      </c>
      <c r="G34" s="38"/>
      <c r="H34" s="38"/>
      <c r="I34" s="151">
        <v>0.12</v>
      </c>
      <c r="J34" s="150">
        <f>ROUND(((SUM(BF132:BF272))*I34),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6" t="s">
        <v>43</v>
      </c>
      <c r="F35" s="150">
        <f>ROUND((SUM(BG132:BG272)),  2)</f>
        <v>0</v>
      </c>
      <c r="G35" s="38"/>
      <c r="H35" s="38"/>
      <c r="I35" s="151">
        <v>0.20999999999999999</v>
      </c>
      <c r="J35" s="150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6" t="s">
        <v>44</v>
      </c>
      <c r="F36" s="150">
        <f>ROUND((SUM(BH132:BH272)),  2)</f>
        <v>0</v>
      </c>
      <c r="G36" s="38"/>
      <c r="H36" s="38"/>
      <c r="I36" s="151">
        <v>0.12</v>
      </c>
      <c r="J36" s="150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6" t="s">
        <v>45</v>
      </c>
      <c r="F37" s="150">
        <f>ROUND((SUM(BI132:BI272)),  2)</f>
        <v>0</v>
      </c>
      <c r="G37" s="38"/>
      <c r="H37" s="38"/>
      <c r="I37" s="151">
        <v>0</v>
      </c>
      <c r="J37" s="150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2"/>
      <c r="D39" s="153" t="s">
        <v>46</v>
      </c>
      <c r="E39" s="154"/>
      <c r="F39" s="154"/>
      <c r="G39" s="155" t="s">
        <v>47</v>
      </c>
      <c r="H39" s="156" t="s">
        <v>48</v>
      </c>
      <c r="I39" s="154"/>
      <c r="J39" s="157">
        <f>SUM(J30:J37)</f>
        <v>0</v>
      </c>
      <c r="K39" s="15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9" t="s">
        <v>49</v>
      </c>
      <c r="E50" s="160"/>
      <c r="F50" s="160"/>
      <c r="G50" s="159" t="s">
        <v>50</v>
      </c>
      <c r="H50" s="160"/>
      <c r="I50" s="160"/>
      <c r="J50" s="160"/>
      <c r="K50" s="160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1" t="s">
        <v>51</v>
      </c>
      <c r="E61" s="162"/>
      <c r="F61" s="163" t="s">
        <v>52</v>
      </c>
      <c r="G61" s="161" t="s">
        <v>51</v>
      </c>
      <c r="H61" s="162"/>
      <c r="I61" s="162"/>
      <c r="J61" s="164" t="s">
        <v>52</v>
      </c>
      <c r="K61" s="162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9" t="s">
        <v>53</v>
      </c>
      <c r="E65" s="165"/>
      <c r="F65" s="165"/>
      <c r="G65" s="159" t="s">
        <v>54</v>
      </c>
      <c r="H65" s="165"/>
      <c r="I65" s="165"/>
      <c r="J65" s="165"/>
      <c r="K65" s="165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1" t="s">
        <v>51</v>
      </c>
      <c r="E76" s="162"/>
      <c r="F76" s="163" t="s">
        <v>52</v>
      </c>
      <c r="G76" s="161" t="s">
        <v>51</v>
      </c>
      <c r="H76" s="162"/>
      <c r="I76" s="162"/>
      <c r="J76" s="164" t="s">
        <v>52</v>
      </c>
      <c r="K76" s="162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6"/>
      <c r="C77" s="167"/>
      <c r="D77" s="167"/>
      <c r="E77" s="167"/>
      <c r="F77" s="167"/>
      <c r="G77" s="167"/>
      <c r="H77" s="167"/>
      <c r="I77" s="167"/>
      <c r="J77" s="167"/>
      <c r="K77" s="167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hidden="1" s="2" customFormat="1" ht="6.96" customHeight="1">
      <c r="A81" s="38"/>
      <c r="B81" s="168"/>
      <c r="C81" s="169"/>
      <c r="D81" s="169"/>
      <c r="E81" s="169"/>
      <c r="F81" s="169"/>
      <c r="G81" s="169"/>
      <c r="H81" s="169"/>
      <c r="I81" s="169"/>
      <c r="J81" s="169"/>
      <c r="K81" s="169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hidden="1" s="2" customFormat="1" ht="24.96" customHeight="1">
      <c r="A82" s="38"/>
      <c r="B82" s="39"/>
      <c r="C82" s="23" t="s">
        <v>90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hidden="1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hidden="1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hidden="1" s="2" customFormat="1" ht="16.5" customHeight="1">
      <c r="A85" s="38"/>
      <c r="B85" s="39"/>
      <c r="C85" s="40"/>
      <c r="D85" s="40"/>
      <c r="E85" s="170" t="str">
        <f>E7</f>
        <v>Stezka pro pěší a cyklisty Luby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hidden="1" s="2" customFormat="1" ht="12" customHeight="1">
      <c r="A86" s="38"/>
      <c r="B86" s="39"/>
      <c r="C86" s="32" t="s">
        <v>88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hidden="1" s="2" customFormat="1" ht="16.5" customHeight="1">
      <c r="A87" s="38"/>
      <c r="B87" s="39"/>
      <c r="C87" s="40"/>
      <c r="D87" s="40"/>
      <c r="E87" s="76" t="str">
        <f>E9</f>
        <v>01 - Stezka pro pěší a cyklisty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hidden="1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hidden="1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5. 5. 2024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hidden="1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hidden="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Luby, Náměstí 5. května 164, Luby</v>
      </c>
      <c r="G91" s="40"/>
      <c r="H91" s="40"/>
      <c r="I91" s="32" t="s">
        <v>31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hidden="1" s="2" customFormat="1" ht="15.15" customHeight="1">
      <c r="A92" s="38"/>
      <c r="B92" s="39"/>
      <c r="C92" s="32" t="s">
        <v>29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Petr Hradil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hidden="1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hidden="1" s="2" customFormat="1" ht="29.28" customHeight="1">
      <c r="A94" s="38"/>
      <c r="B94" s="39"/>
      <c r="C94" s="171" t="s">
        <v>91</v>
      </c>
      <c r="D94" s="172"/>
      <c r="E94" s="172"/>
      <c r="F94" s="172"/>
      <c r="G94" s="172"/>
      <c r="H94" s="172"/>
      <c r="I94" s="172"/>
      <c r="J94" s="173" t="s">
        <v>92</v>
      </c>
      <c r="K94" s="172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hidden="1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hidden="1" s="2" customFormat="1" ht="22.8" customHeight="1">
      <c r="A96" s="38"/>
      <c r="B96" s="39"/>
      <c r="C96" s="174" t="s">
        <v>93</v>
      </c>
      <c r="D96" s="40"/>
      <c r="E96" s="40"/>
      <c r="F96" s="40"/>
      <c r="G96" s="40"/>
      <c r="H96" s="40"/>
      <c r="I96" s="40"/>
      <c r="J96" s="110">
        <f>J132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94</v>
      </c>
    </row>
    <row r="97" hidden="1" s="9" customFormat="1" ht="24.96" customHeight="1">
      <c r="A97" s="9"/>
      <c r="B97" s="175"/>
      <c r="C97" s="176"/>
      <c r="D97" s="177" t="s">
        <v>95</v>
      </c>
      <c r="E97" s="178"/>
      <c r="F97" s="178"/>
      <c r="G97" s="178"/>
      <c r="H97" s="178"/>
      <c r="I97" s="178"/>
      <c r="J97" s="179">
        <f>J133</f>
        <v>0</v>
      </c>
      <c r="K97" s="176"/>
      <c r="L97" s="18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1"/>
      <c r="C98" s="182"/>
      <c r="D98" s="183" t="s">
        <v>96</v>
      </c>
      <c r="E98" s="184"/>
      <c r="F98" s="184"/>
      <c r="G98" s="184"/>
      <c r="H98" s="184"/>
      <c r="I98" s="184"/>
      <c r="J98" s="185">
        <f>J134</f>
        <v>0</v>
      </c>
      <c r="K98" s="182"/>
      <c r="L98" s="18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1"/>
      <c r="C99" s="182"/>
      <c r="D99" s="183" t="s">
        <v>97</v>
      </c>
      <c r="E99" s="184"/>
      <c r="F99" s="184"/>
      <c r="G99" s="184"/>
      <c r="H99" s="184"/>
      <c r="I99" s="184"/>
      <c r="J99" s="185">
        <f>J186</f>
        <v>0</v>
      </c>
      <c r="K99" s="182"/>
      <c r="L99" s="18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1"/>
      <c r="C100" s="182"/>
      <c r="D100" s="183" t="s">
        <v>98</v>
      </c>
      <c r="E100" s="184"/>
      <c r="F100" s="184"/>
      <c r="G100" s="184"/>
      <c r="H100" s="184"/>
      <c r="I100" s="184"/>
      <c r="J100" s="185">
        <f>J190</f>
        <v>0</v>
      </c>
      <c r="K100" s="182"/>
      <c r="L100" s="18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1"/>
      <c r="C101" s="182"/>
      <c r="D101" s="183" t="s">
        <v>99</v>
      </c>
      <c r="E101" s="184"/>
      <c r="F101" s="184"/>
      <c r="G101" s="184"/>
      <c r="H101" s="184"/>
      <c r="I101" s="184"/>
      <c r="J101" s="185">
        <f>J208</f>
        <v>0</v>
      </c>
      <c r="K101" s="182"/>
      <c r="L101" s="18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1"/>
      <c r="C102" s="182"/>
      <c r="D102" s="183" t="s">
        <v>100</v>
      </c>
      <c r="E102" s="184"/>
      <c r="F102" s="184"/>
      <c r="G102" s="184"/>
      <c r="H102" s="184"/>
      <c r="I102" s="184"/>
      <c r="J102" s="185">
        <f>J238</f>
        <v>0</v>
      </c>
      <c r="K102" s="182"/>
      <c r="L102" s="18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1"/>
      <c r="C103" s="182"/>
      <c r="D103" s="183" t="s">
        <v>101</v>
      </c>
      <c r="E103" s="184"/>
      <c r="F103" s="184"/>
      <c r="G103" s="184"/>
      <c r="H103" s="184"/>
      <c r="I103" s="184"/>
      <c r="J103" s="185">
        <f>J247</f>
        <v>0</v>
      </c>
      <c r="K103" s="182"/>
      <c r="L103" s="18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9" customFormat="1" ht="24.96" customHeight="1">
      <c r="A104" s="9"/>
      <c r="B104" s="175"/>
      <c r="C104" s="176"/>
      <c r="D104" s="177" t="s">
        <v>102</v>
      </c>
      <c r="E104" s="178"/>
      <c r="F104" s="178"/>
      <c r="G104" s="178"/>
      <c r="H104" s="178"/>
      <c r="I104" s="178"/>
      <c r="J104" s="179">
        <f>J253</f>
        <v>0</v>
      </c>
      <c r="K104" s="176"/>
      <c r="L104" s="18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hidden="1" s="10" customFormat="1" ht="19.92" customHeight="1">
      <c r="A105" s="10"/>
      <c r="B105" s="181"/>
      <c r="C105" s="182"/>
      <c r="D105" s="183" t="s">
        <v>103</v>
      </c>
      <c r="E105" s="184"/>
      <c r="F105" s="184"/>
      <c r="G105" s="184"/>
      <c r="H105" s="184"/>
      <c r="I105" s="184"/>
      <c r="J105" s="185">
        <f>J254</f>
        <v>0</v>
      </c>
      <c r="K105" s="182"/>
      <c r="L105" s="18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1"/>
      <c r="C106" s="182"/>
      <c r="D106" s="183" t="s">
        <v>104</v>
      </c>
      <c r="E106" s="184"/>
      <c r="F106" s="184"/>
      <c r="G106" s="184"/>
      <c r="H106" s="184"/>
      <c r="I106" s="184"/>
      <c r="J106" s="185">
        <f>J256</f>
        <v>0</v>
      </c>
      <c r="K106" s="182"/>
      <c r="L106" s="18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75"/>
      <c r="C107" s="176"/>
      <c r="D107" s="177" t="s">
        <v>105</v>
      </c>
      <c r="E107" s="178"/>
      <c r="F107" s="178"/>
      <c r="G107" s="178"/>
      <c r="H107" s="178"/>
      <c r="I107" s="178"/>
      <c r="J107" s="179">
        <f>J260</f>
        <v>0</v>
      </c>
      <c r="K107" s="176"/>
      <c r="L107" s="180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81"/>
      <c r="C108" s="182"/>
      <c r="D108" s="183" t="s">
        <v>106</v>
      </c>
      <c r="E108" s="184"/>
      <c r="F108" s="184"/>
      <c r="G108" s="184"/>
      <c r="H108" s="184"/>
      <c r="I108" s="184"/>
      <c r="J108" s="185">
        <f>J261</f>
        <v>0</v>
      </c>
      <c r="K108" s="182"/>
      <c r="L108" s="18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81"/>
      <c r="C109" s="182"/>
      <c r="D109" s="183" t="s">
        <v>107</v>
      </c>
      <c r="E109" s="184"/>
      <c r="F109" s="184"/>
      <c r="G109" s="184"/>
      <c r="H109" s="184"/>
      <c r="I109" s="184"/>
      <c r="J109" s="185">
        <f>J264</f>
        <v>0</v>
      </c>
      <c r="K109" s="182"/>
      <c r="L109" s="18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81"/>
      <c r="C110" s="182"/>
      <c r="D110" s="183" t="s">
        <v>108</v>
      </c>
      <c r="E110" s="184"/>
      <c r="F110" s="184"/>
      <c r="G110" s="184"/>
      <c r="H110" s="184"/>
      <c r="I110" s="184"/>
      <c r="J110" s="185">
        <f>J266</f>
        <v>0</v>
      </c>
      <c r="K110" s="182"/>
      <c r="L110" s="18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10" customFormat="1" ht="19.92" customHeight="1">
      <c r="A111" s="10"/>
      <c r="B111" s="181"/>
      <c r="C111" s="182"/>
      <c r="D111" s="183" t="s">
        <v>109</v>
      </c>
      <c r="E111" s="184"/>
      <c r="F111" s="184"/>
      <c r="G111" s="184"/>
      <c r="H111" s="184"/>
      <c r="I111" s="184"/>
      <c r="J111" s="185">
        <f>J269</f>
        <v>0</v>
      </c>
      <c r="K111" s="182"/>
      <c r="L111" s="18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9.92" customHeight="1">
      <c r="A112" s="10"/>
      <c r="B112" s="181"/>
      <c r="C112" s="182"/>
      <c r="D112" s="183" t="s">
        <v>110</v>
      </c>
      <c r="E112" s="184"/>
      <c r="F112" s="184"/>
      <c r="G112" s="184"/>
      <c r="H112" s="184"/>
      <c r="I112" s="184"/>
      <c r="J112" s="185">
        <f>J271</f>
        <v>0</v>
      </c>
      <c r="K112" s="182"/>
      <c r="L112" s="18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2" customFormat="1" ht="21.84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hidden="1" s="2" customFormat="1" ht="6.96" customHeight="1">
      <c r="A114" s="38"/>
      <c r="B114" s="66"/>
      <c r="C114" s="67"/>
      <c r="D114" s="67"/>
      <c r="E114" s="67"/>
      <c r="F114" s="67"/>
      <c r="G114" s="67"/>
      <c r="H114" s="67"/>
      <c r="I114" s="67"/>
      <c r="J114" s="67"/>
      <c r="K114" s="67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hidden="1"/>
    <row r="116" hidden="1"/>
    <row r="117" hidden="1"/>
    <row r="118" s="2" customFormat="1" ht="6.96" customHeight="1">
      <c r="A118" s="38"/>
      <c r="B118" s="68"/>
      <c r="C118" s="69"/>
      <c r="D118" s="69"/>
      <c r="E118" s="69"/>
      <c r="F118" s="69"/>
      <c r="G118" s="69"/>
      <c r="H118" s="69"/>
      <c r="I118" s="69"/>
      <c r="J118" s="69"/>
      <c r="K118" s="69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4.96" customHeight="1">
      <c r="A119" s="38"/>
      <c r="B119" s="39"/>
      <c r="C119" s="23" t="s">
        <v>111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16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40"/>
      <c r="D122" s="40"/>
      <c r="E122" s="170" t="str">
        <f>E7</f>
        <v>Stezka pro pěší a cyklisty Luby</v>
      </c>
      <c r="F122" s="32"/>
      <c r="G122" s="32"/>
      <c r="H122" s="32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88</v>
      </c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40"/>
      <c r="D124" s="40"/>
      <c r="E124" s="76" t="str">
        <f>E9</f>
        <v>01 - Stezka pro pěší a cyklisty</v>
      </c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40"/>
      <c r="E126" s="40"/>
      <c r="F126" s="27" t="str">
        <f>F12</f>
        <v xml:space="preserve"> </v>
      </c>
      <c r="G126" s="40"/>
      <c r="H126" s="40"/>
      <c r="I126" s="32" t="s">
        <v>22</v>
      </c>
      <c r="J126" s="79" t="str">
        <f>IF(J12="","",J12)</f>
        <v>5. 5. 2024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24</v>
      </c>
      <c r="D128" s="40"/>
      <c r="E128" s="40"/>
      <c r="F128" s="27" t="str">
        <f>E15</f>
        <v>Město Luby, Náměstí 5. května 164, Luby</v>
      </c>
      <c r="G128" s="40"/>
      <c r="H128" s="40"/>
      <c r="I128" s="32" t="s">
        <v>31</v>
      </c>
      <c r="J128" s="36" t="str">
        <f>E21</f>
        <v xml:space="preserve"> 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29</v>
      </c>
      <c r="D129" s="40"/>
      <c r="E129" s="40"/>
      <c r="F129" s="27" t="str">
        <f>IF(E18="","",E18)</f>
        <v>Vyplň údaj</v>
      </c>
      <c r="G129" s="40"/>
      <c r="H129" s="40"/>
      <c r="I129" s="32" t="s">
        <v>33</v>
      </c>
      <c r="J129" s="36" t="str">
        <f>E24</f>
        <v>Petr Hradil</v>
      </c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87"/>
      <c r="B131" s="188"/>
      <c r="C131" s="189" t="s">
        <v>112</v>
      </c>
      <c r="D131" s="190" t="s">
        <v>61</v>
      </c>
      <c r="E131" s="190" t="s">
        <v>57</v>
      </c>
      <c r="F131" s="190" t="s">
        <v>58</v>
      </c>
      <c r="G131" s="190" t="s">
        <v>113</v>
      </c>
      <c r="H131" s="190" t="s">
        <v>114</v>
      </c>
      <c r="I131" s="190" t="s">
        <v>115</v>
      </c>
      <c r="J131" s="190" t="s">
        <v>92</v>
      </c>
      <c r="K131" s="191" t="s">
        <v>116</v>
      </c>
      <c r="L131" s="192"/>
      <c r="M131" s="100" t="s">
        <v>1</v>
      </c>
      <c r="N131" s="101" t="s">
        <v>40</v>
      </c>
      <c r="O131" s="101" t="s">
        <v>117</v>
      </c>
      <c r="P131" s="101" t="s">
        <v>118</v>
      </c>
      <c r="Q131" s="101" t="s">
        <v>119</v>
      </c>
      <c r="R131" s="101" t="s">
        <v>120</v>
      </c>
      <c r="S131" s="101" t="s">
        <v>121</v>
      </c>
      <c r="T131" s="102" t="s">
        <v>122</v>
      </c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</row>
    <row r="132" s="2" customFormat="1" ht="22.8" customHeight="1">
      <c r="A132" s="38"/>
      <c r="B132" s="39"/>
      <c r="C132" s="107" t="s">
        <v>123</v>
      </c>
      <c r="D132" s="40"/>
      <c r="E132" s="40"/>
      <c r="F132" s="40"/>
      <c r="G132" s="40"/>
      <c r="H132" s="40"/>
      <c r="I132" s="40"/>
      <c r="J132" s="193">
        <f>BK132</f>
        <v>0</v>
      </c>
      <c r="K132" s="40"/>
      <c r="L132" s="44"/>
      <c r="M132" s="103"/>
      <c r="N132" s="194"/>
      <c r="O132" s="104"/>
      <c r="P132" s="195">
        <f>P133+P253+P260</f>
        <v>0</v>
      </c>
      <c r="Q132" s="104"/>
      <c r="R132" s="195">
        <f>R133+R253+R260</f>
        <v>207.69442280000001</v>
      </c>
      <c r="S132" s="104"/>
      <c r="T132" s="196">
        <f>T133+T253+T260</f>
        <v>850.67449999999997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75</v>
      </c>
      <c r="AU132" s="17" t="s">
        <v>94</v>
      </c>
      <c r="BK132" s="197">
        <f>BK133+BK253+BK260</f>
        <v>0</v>
      </c>
    </row>
    <row r="133" s="12" customFormat="1" ht="25.92" customHeight="1">
      <c r="A133" s="12"/>
      <c r="B133" s="198"/>
      <c r="C133" s="199"/>
      <c r="D133" s="200" t="s">
        <v>75</v>
      </c>
      <c r="E133" s="201" t="s">
        <v>124</v>
      </c>
      <c r="F133" s="201" t="s">
        <v>125</v>
      </c>
      <c r="G133" s="199"/>
      <c r="H133" s="199"/>
      <c r="I133" s="202"/>
      <c r="J133" s="203">
        <f>BK133</f>
        <v>0</v>
      </c>
      <c r="K133" s="199"/>
      <c r="L133" s="204"/>
      <c r="M133" s="205"/>
      <c r="N133" s="206"/>
      <c r="O133" s="206"/>
      <c r="P133" s="207">
        <f>P134+P186+P190+P208+P238+P247</f>
        <v>0</v>
      </c>
      <c r="Q133" s="206"/>
      <c r="R133" s="207">
        <f>R134+R186+R190+R208+R238+R247</f>
        <v>207.68362280000002</v>
      </c>
      <c r="S133" s="206"/>
      <c r="T133" s="208">
        <f>T134+T186+T190+T208+T238+T247</f>
        <v>850.67449999999997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9" t="s">
        <v>84</v>
      </c>
      <c r="AT133" s="210" t="s">
        <v>75</v>
      </c>
      <c r="AU133" s="210" t="s">
        <v>76</v>
      </c>
      <c r="AY133" s="209" t="s">
        <v>126</v>
      </c>
      <c r="BK133" s="211">
        <f>BK134+BK186+BK190+BK208+BK238+BK247</f>
        <v>0</v>
      </c>
    </row>
    <row r="134" s="12" customFormat="1" ht="22.8" customHeight="1">
      <c r="A134" s="12"/>
      <c r="B134" s="198"/>
      <c r="C134" s="199"/>
      <c r="D134" s="200" t="s">
        <v>75</v>
      </c>
      <c r="E134" s="212" t="s">
        <v>84</v>
      </c>
      <c r="F134" s="212" t="s">
        <v>127</v>
      </c>
      <c r="G134" s="199"/>
      <c r="H134" s="199"/>
      <c r="I134" s="202"/>
      <c r="J134" s="213">
        <f>BK134</f>
        <v>0</v>
      </c>
      <c r="K134" s="199"/>
      <c r="L134" s="204"/>
      <c r="M134" s="205"/>
      <c r="N134" s="206"/>
      <c r="O134" s="206"/>
      <c r="P134" s="207">
        <f>SUM(P135:P185)</f>
        <v>0</v>
      </c>
      <c r="Q134" s="206"/>
      <c r="R134" s="207">
        <f>SUM(R135:R185)</f>
        <v>54.941476000000002</v>
      </c>
      <c r="S134" s="206"/>
      <c r="T134" s="208">
        <f>SUM(T135:T185)</f>
        <v>818.17449999999997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9" t="s">
        <v>84</v>
      </c>
      <c r="AT134" s="210" t="s">
        <v>75</v>
      </c>
      <c r="AU134" s="210" t="s">
        <v>84</v>
      </c>
      <c r="AY134" s="209" t="s">
        <v>126</v>
      </c>
      <c r="BK134" s="211">
        <f>SUM(BK135:BK185)</f>
        <v>0</v>
      </c>
    </row>
    <row r="135" s="2" customFormat="1" ht="37.8" customHeight="1">
      <c r="A135" s="38"/>
      <c r="B135" s="39"/>
      <c r="C135" s="214" t="s">
        <v>84</v>
      </c>
      <c r="D135" s="214" t="s">
        <v>128</v>
      </c>
      <c r="E135" s="215" t="s">
        <v>129</v>
      </c>
      <c r="F135" s="216" t="s">
        <v>130</v>
      </c>
      <c r="G135" s="217" t="s">
        <v>131</v>
      </c>
      <c r="H135" s="218">
        <v>60.460000000000001</v>
      </c>
      <c r="I135" s="219"/>
      <c r="J135" s="220">
        <f>ROUND(I135*H135,2)</f>
        <v>0</v>
      </c>
      <c r="K135" s="216" t="s">
        <v>132</v>
      </c>
      <c r="L135" s="44"/>
      <c r="M135" s="221" t="s">
        <v>1</v>
      </c>
      <c r="N135" s="222" t="s">
        <v>41</v>
      </c>
      <c r="O135" s="91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5" t="s">
        <v>133</v>
      </c>
      <c r="AT135" s="225" t="s">
        <v>128</v>
      </c>
      <c r="AU135" s="225" t="s">
        <v>86</v>
      </c>
      <c r="AY135" s="17" t="s">
        <v>126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7" t="s">
        <v>84</v>
      </c>
      <c r="BK135" s="226">
        <f>ROUND(I135*H135,2)</f>
        <v>0</v>
      </c>
      <c r="BL135" s="17" t="s">
        <v>133</v>
      </c>
      <c r="BM135" s="225" t="s">
        <v>134</v>
      </c>
    </row>
    <row r="136" s="2" customFormat="1" ht="24.15" customHeight="1">
      <c r="A136" s="38"/>
      <c r="B136" s="39"/>
      <c r="C136" s="214" t="s">
        <v>86</v>
      </c>
      <c r="D136" s="214" t="s">
        <v>128</v>
      </c>
      <c r="E136" s="215" t="s">
        <v>135</v>
      </c>
      <c r="F136" s="216" t="s">
        <v>136</v>
      </c>
      <c r="G136" s="217" t="s">
        <v>131</v>
      </c>
      <c r="H136" s="218">
        <v>906.89999999999998</v>
      </c>
      <c r="I136" s="219"/>
      <c r="J136" s="220">
        <f>ROUND(I136*H136,2)</f>
        <v>0</v>
      </c>
      <c r="K136" s="216" t="s">
        <v>132</v>
      </c>
      <c r="L136" s="44"/>
      <c r="M136" s="221" t="s">
        <v>1</v>
      </c>
      <c r="N136" s="222" t="s">
        <v>41</v>
      </c>
      <c r="O136" s="91"/>
      <c r="P136" s="223">
        <f>O136*H136</f>
        <v>0</v>
      </c>
      <c r="Q136" s="223">
        <v>0</v>
      </c>
      <c r="R136" s="223">
        <f>Q136*H136</f>
        <v>0</v>
      </c>
      <c r="S136" s="223">
        <v>0.26000000000000001</v>
      </c>
      <c r="T136" s="224">
        <f>S136*H136</f>
        <v>235.79400000000001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5" t="s">
        <v>133</v>
      </c>
      <c r="AT136" s="225" t="s">
        <v>128</v>
      </c>
      <c r="AU136" s="225" t="s">
        <v>86</v>
      </c>
      <c r="AY136" s="17" t="s">
        <v>126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7" t="s">
        <v>84</v>
      </c>
      <c r="BK136" s="226">
        <f>ROUND(I136*H136,2)</f>
        <v>0</v>
      </c>
      <c r="BL136" s="17" t="s">
        <v>133</v>
      </c>
      <c r="BM136" s="225" t="s">
        <v>137</v>
      </c>
    </row>
    <row r="137" s="13" customFormat="1">
      <c r="A137" s="13"/>
      <c r="B137" s="227"/>
      <c r="C137" s="228"/>
      <c r="D137" s="229" t="s">
        <v>138</v>
      </c>
      <c r="E137" s="230" t="s">
        <v>1</v>
      </c>
      <c r="F137" s="231" t="s">
        <v>139</v>
      </c>
      <c r="G137" s="228"/>
      <c r="H137" s="232">
        <v>160.5</v>
      </c>
      <c r="I137" s="233"/>
      <c r="J137" s="228"/>
      <c r="K137" s="228"/>
      <c r="L137" s="234"/>
      <c r="M137" s="235"/>
      <c r="N137" s="236"/>
      <c r="O137" s="236"/>
      <c r="P137" s="236"/>
      <c r="Q137" s="236"/>
      <c r="R137" s="236"/>
      <c r="S137" s="236"/>
      <c r="T137" s="23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8" t="s">
        <v>138</v>
      </c>
      <c r="AU137" s="238" t="s">
        <v>86</v>
      </c>
      <c r="AV137" s="13" t="s">
        <v>86</v>
      </c>
      <c r="AW137" s="13" t="s">
        <v>32</v>
      </c>
      <c r="AX137" s="13" t="s">
        <v>76</v>
      </c>
      <c r="AY137" s="238" t="s">
        <v>126</v>
      </c>
    </row>
    <row r="138" s="13" customFormat="1">
      <c r="A138" s="13"/>
      <c r="B138" s="227"/>
      <c r="C138" s="228"/>
      <c r="D138" s="229" t="s">
        <v>138</v>
      </c>
      <c r="E138" s="230" t="s">
        <v>1</v>
      </c>
      <c r="F138" s="231" t="s">
        <v>140</v>
      </c>
      <c r="G138" s="228"/>
      <c r="H138" s="232">
        <v>746.39999999999998</v>
      </c>
      <c r="I138" s="233"/>
      <c r="J138" s="228"/>
      <c r="K138" s="228"/>
      <c r="L138" s="234"/>
      <c r="M138" s="235"/>
      <c r="N138" s="236"/>
      <c r="O138" s="236"/>
      <c r="P138" s="236"/>
      <c r="Q138" s="236"/>
      <c r="R138" s="236"/>
      <c r="S138" s="236"/>
      <c r="T138" s="23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8" t="s">
        <v>138</v>
      </c>
      <c r="AU138" s="238" t="s">
        <v>86</v>
      </c>
      <c r="AV138" s="13" t="s">
        <v>86</v>
      </c>
      <c r="AW138" s="13" t="s">
        <v>32</v>
      </c>
      <c r="AX138" s="13" t="s">
        <v>76</v>
      </c>
      <c r="AY138" s="238" t="s">
        <v>126</v>
      </c>
    </row>
    <row r="139" s="14" customFormat="1">
      <c r="A139" s="14"/>
      <c r="B139" s="239"/>
      <c r="C139" s="240"/>
      <c r="D139" s="229" t="s">
        <v>138</v>
      </c>
      <c r="E139" s="241" t="s">
        <v>1</v>
      </c>
      <c r="F139" s="242" t="s">
        <v>141</v>
      </c>
      <c r="G139" s="240"/>
      <c r="H139" s="243">
        <v>906.89999999999998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9" t="s">
        <v>138</v>
      </c>
      <c r="AU139" s="249" t="s">
        <v>86</v>
      </c>
      <c r="AV139" s="14" t="s">
        <v>133</v>
      </c>
      <c r="AW139" s="14" t="s">
        <v>32</v>
      </c>
      <c r="AX139" s="14" t="s">
        <v>84</v>
      </c>
      <c r="AY139" s="249" t="s">
        <v>126</v>
      </c>
    </row>
    <row r="140" s="2" customFormat="1" ht="33" customHeight="1">
      <c r="A140" s="38"/>
      <c r="B140" s="39"/>
      <c r="C140" s="214" t="s">
        <v>142</v>
      </c>
      <c r="D140" s="214" t="s">
        <v>128</v>
      </c>
      <c r="E140" s="215" t="s">
        <v>143</v>
      </c>
      <c r="F140" s="216" t="s">
        <v>144</v>
      </c>
      <c r="G140" s="217" t="s">
        <v>131</v>
      </c>
      <c r="H140" s="218">
        <v>160.5</v>
      </c>
      <c r="I140" s="219"/>
      <c r="J140" s="220">
        <f>ROUND(I140*H140,2)</f>
        <v>0</v>
      </c>
      <c r="K140" s="216" t="s">
        <v>132</v>
      </c>
      <c r="L140" s="44"/>
      <c r="M140" s="221" t="s">
        <v>1</v>
      </c>
      <c r="N140" s="222" t="s">
        <v>41</v>
      </c>
      <c r="O140" s="91"/>
      <c r="P140" s="223">
        <f>O140*H140</f>
        <v>0</v>
      </c>
      <c r="Q140" s="223">
        <v>0</v>
      </c>
      <c r="R140" s="223">
        <f>Q140*H140</f>
        <v>0</v>
      </c>
      <c r="S140" s="223">
        <v>0.44</v>
      </c>
      <c r="T140" s="224">
        <f>S140*H140</f>
        <v>70.620000000000005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5" t="s">
        <v>133</v>
      </c>
      <c r="AT140" s="225" t="s">
        <v>128</v>
      </c>
      <c r="AU140" s="225" t="s">
        <v>86</v>
      </c>
      <c r="AY140" s="17" t="s">
        <v>126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7" t="s">
        <v>84</v>
      </c>
      <c r="BK140" s="226">
        <f>ROUND(I140*H140,2)</f>
        <v>0</v>
      </c>
      <c r="BL140" s="17" t="s">
        <v>133</v>
      </c>
      <c r="BM140" s="225" t="s">
        <v>145</v>
      </c>
    </row>
    <row r="141" s="13" customFormat="1">
      <c r="A141" s="13"/>
      <c r="B141" s="227"/>
      <c r="C141" s="228"/>
      <c r="D141" s="229" t="s">
        <v>138</v>
      </c>
      <c r="E141" s="230" t="s">
        <v>1</v>
      </c>
      <c r="F141" s="231" t="s">
        <v>139</v>
      </c>
      <c r="G141" s="228"/>
      <c r="H141" s="232">
        <v>160.5</v>
      </c>
      <c r="I141" s="233"/>
      <c r="J141" s="228"/>
      <c r="K141" s="228"/>
      <c r="L141" s="234"/>
      <c r="M141" s="235"/>
      <c r="N141" s="236"/>
      <c r="O141" s="236"/>
      <c r="P141" s="236"/>
      <c r="Q141" s="236"/>
      <c r="R141" s="236"/>
      <c r="S141" s="236"/>
      <c r="T141" s="23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8" t="s">
        <v>138</v>
      </c>
      <c r="AU141" s="238" t="s">
        <v>86</v>
      </c>
      <c r="AV141" s="13" t="s">
        <v>86</v>
      </c>
      <c r="AW141" s="13" t="s">
        <v>32</v>
      </c>
      <c r="AX141" s="13" t="s">
        <v>76</v>
      </c>
      <c r="AY141" s="238" t="s">
        <v>126</v>
      </c>
    </row>
    <row r="142" s="14" customFormat="1">
      <c r="A142" s="14"/>
      <c r="B142" s="239"/>
      <c r="C142" s="240"/>
      <c r="D142" s="229" t="s">
        <v>138</v>
      </c>
      <c r="E142" s="241" t="s">
        <v>1</v>
      </c>
      <c r="F142" s="242" t="s">
        <v>141</v>
      </c>
      <c r="G142" s="240"/>
      <c r="H142" s="243">
        <v>160.5</v>
      </c>
      <c r="I142" s="244"/>
      <c r="J142" s="240"/>
      <c r="K142" s="240"/>
      <c r="L142" s="245"/>
      <c r="M142" s="246"/>
      <c r="N142" s="247"/>
      <c r="O142" s="247"/>
      <c r="P142" s="247"/>
      <c r="Q142" s="247"/>
      <c r="R142" s="247"/>
      <c r="S142" s="247"/>
      <c r="T142" s="24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9" t="s">
        <v>138</v>
      </c>
      <c r="AU142" s="249" t="s">
        <v>86</v>
      </c>
      <c r="AV142" s="14" t="s">
        <v>133</v>
      </c>
      <c r="AW142" s="14" t="s">
        <v>32</v>
      </c>
      <c r="AX142" s="14" t="s">
        <v>84</v>
      </c>
      <c r="AY142" s="249" t="s">
        <v>126</v>
      </c>
    </row>
    <row r="143" s="2" customFormat="1" ht="24.15" customHeight="1">
      <c r="A143" s="38"/>
      <c r="B143" s="39"/>
      <c r="C143" s="214" t="s">
        <v>133</v>
      </c>
      <c r="D143" s="214" t="s">
        <v>128</v>
      </c>
      <c r="E143" s="215" t="s">
        <v>146</v>
      </c>
      <c r="F143" s="216" t="s">
        <v>147</v>
      </c>
      <c r="G143" s="217" t="s">
        <v>131</v>
      </c>
      <c r="H143" s="218">
        <v>746.39999999999998</v>
      </c>
      <c r="I143" s="219"/>
      <c r="J143" s="220">
        <f>ROUND(I143*H143,2)</f>
        <v>0</v>
      </c>
      <c r="K143" s="216" t="s">
        <v>132</v>
      </c>
      <c r="L143" s="44"/>
      <c r="M143" s="221" t="s">
        <v>1</v>
      </c>
      <c r="N143" s="222" t="s">
        <v>41</v>
      </c>
      <c r="O143" s="91"/>
      <c r="P143" s="223">
        <f>O143*H143</f>
        <v>0</v>
      </c>
      <c r="Q143" s="223">
        <v>0</v>
      </c>
      <c r="R143" s="223">
        <f>Q143*H143</f>
        <v>0</v>
      </c>
      <c r="S143" s="223">
        <v>0.44</v>
      </c>
      <c r="T143" s="224">
        <f>S143*H143</f>
        <v>328.416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5" t="s">
        <v>133</v>
      </c>
      <c r="AT143" s="225" t="s">
        <v>128</v>
      </c>
      <c r="AU143" s="225" t="s">
        <v>86</v>
      </c>
      <c r="AY143" s="17" t="s">
        <v>126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7" t="s">
        <v>84</v>
      </c>
      <c r="BK143" s="226">
        <f>ROUND(I143*H143,2)</f>
        <v>0</v>
      </c>
      <c r="BL143" s="17" t="s">
        <v>133</v>
      </c>
      <c r="BM143" s="225" t="s">
        <v>148</v>
      </c>
    </row>
    <row r="144" s="13" customFormat="1">
      <c r="A144" s="13"/>
      <c r="B144" s="227"/>
      <c r="C144" s="228"/>
      <c r="D144" s="229" t="s">
        <v>138</v>
      </c>
      <c r="E144" s="230" t="s">
        <v>1</v>
      </c>
      <c r="F144" s="231" t="s">
        <v>140</v>
      </c>
      <c r="G144" s="228"/>
      <c r="H144" s="232">
        <v>746.39999999999998</v>
      </c>
      <c r="I144" s="233"/>
      <c r="J144" s="228"/>
      <c r="K144" s="228"/>
      <c r="L144" s="234"/>
      <c r="M144" s="235"/>
      <c r="N144" s="236"/>
      <c r="O144" s="236"/>
      <c r="P144" s="236"/>
      <c r="Q144" s="236"/>
      <c r="R144" s="236"/>
      <c r="S144" s="236"/>
      <c r="T144" s="23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8" t="s">
        <v>138</v>
      </c>
      <c r="AU144" s="238" t="s">
        <v>86</v>
      </c>
      <c r="AV144" s="13" t="s">
        <v>86</v>
      </c>
      <c r="AW144" s="13" t="s">
        <v>32</v>
      </c>
      <c r="AX144" s="13" t="s">
        <v>76</v>
      </c>
      <c r="AY144" s="238" t="s">
        <v>126</v>
      </c>
    </row>
    <row r="145" s="14" customFormat="1">
      <c r="A145" s="14"/>
      <c r="B145" s="239"/>
      <c r="C145" s="240"/>
      <c r="D145" s="229" t="s">
        <v>138</v>
      </c>
      <c r="E145" s="241" t="s">
        <v>1</v>
      </c>
      <c r="F145" s="242" t="s">
        <v>141</v>
      </c>
      <c r="G145" s="240"/>
      <c r="H145" s="243">
        <v>746.39999999999998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9" t="s">
        <v>138</v>
      </c>
      <c r="AU145" s="249" t="s">
        <v>86</v>
      </c>
      <c r="AV145" s="14" t="s">
        <v>133</v>
      </c>
      <c r="AW145" s="14" t="s">
        <v>32</v>
      </c>
      <c r="AX145" s="14" t="s">
        <v>84</v>
      </c>
      <c r="AY145" s="249" t="s">
        <v>126</v>
      </c>
    </row>
    <row r="146" s="2" customFormat="1" ht="16.5" customHeight="1">
      <c r="A146" s="38"/>
      <c r="B146" s="39"/>
      <c r="C146" s="214" t="s">
        <v>149</v>
      </c>
      <c r="D146" s="214" t="s">
        <v>128</v>
      </c>
      <c r="E146" s="215" t="s">
        <v>150</v>
      </c>
      <c r="F146" s="216" t="s">
        <v>151</v>
      </c>
      <c r="G146" s="217" t="s">
        <v>152</v>
      </c>
      <c r="H146" s="218">
        <v>797.14999999999998</v>
      </c>
      <c r="I146" s="219"/>
      <c r="J146" s="220">
        <f>ROUND(I146*H146,2)</f>
        <v>0</v>
      </c>
      <c r="K146" s="216" t="s">
        <v>132</v>
      </c>
      <c r="L146" s="44"/>
      <c r="M146" s="221" t="s">
        <v>1</v>
      </c>
      <c r="N146" s="222" t="s">
        <v>41</v>
      </c>
      <c r="O146" s="91"/>
      <c r="P146" s="223">
        <f>O146*H146</f>
        <v>0</v>
      </c>
      <c r="Q146" s="223">
        <v>0</v>
      </c>
      <c r="R146" s="223">
        <f>Q146*H146</f>
        <v>0</v>
      </c>
      <c r="S146" s="223">
        <v>0.23000000000000001</v>
      </c>
      <c r="T146" s="224">
        <f>S146*H146</f>
        <v>183.34450000000001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5" t="s">
        <v>133</v>
      </c>
      <c r="AT146" s="225" t="s">
        <v>128</v>
      </c>
      <c r="AU146" s="225" t="s">
        <v>86</v>
      </c>
      <c r="AY146" s="17" t="s">
        <v>126</v>
      </c>
      <c r="BE146" s="226">
        <f>IF(N146="základní",J146,0)</f>
        <v>0</v>
      </c>
      <c r="BF146" s="226">
        <f>IF(N146="snížená",J146,0)</f>
        <v>0</v>
      </c>
      <c r="BG146" s="226">
        <f>IF(N146="zákl. přenesená",J146,0)</f>
        <v>0</v>
      </c>
      <c r="BH146" s="226">
        <f>IF(N146="sníž. přenesená",J146,0)</f>
        <v>0</v>
      </c>
      <c r="BI146" s="226">
        <f>IF(N146="nulová",J146,0)</f>
        <v>0</v>
      </c>
      <c r="BJ146" s="17" t="s">
        <v>84</v>
      </c>
      <c r="BK146" s="226">
        <f>ROUND(I146*H146,2)</f>
        <v>0</v>
      </c>
      <c r="BL146" s="17" t="s">
        <v>133</v>
      </c>
      <c r="BM146" s="225" t="s">
        <v>153</v>
      </c>
    </row>
    <row r="147" s="13" customFormat="1">
      <c r="A147" s="13"/>
      <c r="B147" s="227"/>
      <c r="C147" s="228"/>
      <c r="D147" s="229" t="s">
        <v>138</v>
      </c>
      <c r="E147" s="230" t="s">
        <v>1</v>
      </c>
      <c r="F147" s="231" t="s">
        <v>154</v>
      </c>
      <c r="G147" s="228"/>
      <c r="H147" s="232">
        <v>107</v>
      </c>
      <c r="I147" s="233"/>
      <c r="J147" s="228"/>
      <c r="K147" s="228"/>
      <c r="L147" s="234"/>
      <c r="M147" s="235"/>
      <c r="N147" s="236"/>
      <c r="O147" s="236"/>
      <c r="P147" s="236"/>
      <c r="Q147" s="236"/>
      <c r="R147" s="236"/>
      <c r="S147" s="236"/>
      <c r="T147" s="23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8" t="s">
        <v>138</v>
      </c>
      <c r="AU147" s="238" t="s">
        <v>86</v>
      </c>
      <c r="AV147" s="13" t="s">
        <v>86</v>
      </c>
      <c r="AW147" s="13" t="s">
        <v>32</v>
      </c>
      <c r="AX147" s="13" t="s">
        <v>76</v>
      </c>
      <c r="AY147" s="238" t="s">
        <v>126</v>
      </c>
    </row>
    <row r="148" s="13" customFormat="1">
      <c r="A148" s="13"/>
      <c r="B148" s="227"/>
      <c r="C148" s="228"/>
      <c r="D148" s="229" t="s">
        <v>138</v>
      </c>
      <c r="E148" s="230" t="s">
        <v>1</v>
      </c>
      <c r="F148" s="231" t="s">
        <v>155</v>
      </c>
      <c r="G148" s="228"/>
      <c r="H148" s="232">
        <v>31.25</v>
      </c>
      <c r="I148" s="233"/>
      <c r="J148" s="228"/>
      <c r="K148" s="228"/>
      <c r="L148" s="234"/>
      <c r="M148" s="235"/>
      <c r="N148" s="236"/>
      <c r="O148" s="236"/>
      <c r="P148" s="236"/>
      <c r="Q148" s="236"/>
      <c r="R148" s="236"/>
      <c r="S148" s="236"/>
      <c r="T148" s="23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8" t="s">
        <v>138</v>
      </c>
      <c r="AU148" s="238" t="s">
        <v>86</v>
      </c>
      <c r="AV148" s="13" t="s">
        <v>86</v>
      </c>
      <c r="AW148" s="13" t="s">
        <v>32</v>
      </c>
      <c r="AX148" s="13" t="s">
        <v>76</v>
      </c>
      <c r="AY148" s="238" t="s">
        <v>126</v>
      </c>
    </row>
    <row r="149" s="15" customFormat="1">
      <c r="A149" s="15"/>
      <c r="B149" s="250"/>
      <c r="C149" s="251"/>
      <c r="D149" s="229" t="s">
        <v>138</v>
      </c>
      <c r="E149" s="252" t="s">
        <v>1</v>
      </c>
      <c r="F149" s="253" t="s">
        <v>156</v>
      </c>
      <c r="G149" s="251"/>
      <c r="H149" s="254">
        <v>138.25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0" t="s">
        <v>138</v>
      </c>
      <c r="AU149" s="260" t="s">
        <v>86</v>
      </c>
      <c r="AV149" s="15" t="s">
        <v>142</v>
      </c>
      <c r="AW149" s="15" t="s">
        <v>32</v>
      </c>
      <c r="AX149" s="15" t="s">
        <v>76</v>
      </c>
      <c r="AY149" s="260" t="s">
        <v>126</v>
      </c>
    </row>
    <row r="150" s="13" customFormat="1">
      <c r="A150" s="13"/>
      <c r="B150" s="227"/>
      <c r="C150" s="228"/>
      <c r="D150" s="229" t="s">
        <v>138</v>
      </c>
      <c r="E150" s="230" t="s">
        <v>1</v>
      </c>
      <c r="F150" s="231" t="s">
        <v>157</v>
      </c>
      <c r="G150" s="228"/>
      <c r="H150" s="232">
        <v>497.60000000000002</v>
      </c>
      <c r="I150" s="233"/>
      <c r="J150" s="228"/>
      <c r="K150" s="228"/>
      <c r="L150" s="234"/>
      <c r="M150" s="235"/>
      <c r="N150" s="236"/>
      <c r="O150" s="236"/>
      <c r="P150" s="236"/>
      <c r="Q150" s="236"/>
      <c r="R150" s="236"/>
      <c r="S150" s="236"/>
      <c r="T150" s="23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8" t="s">
        <v>138</v>
      </c>
      <c r="AU150" s="238" t="s">
        <v>86</v>
      </c>
      <c r="AV150" s="13" t="s">
        <v>86</v>
      </c>
      <c r="AW150" s="13" t="s">
        <v>32</v>
      </c>
      <c r="AX150" s="13" t="s">
        <v>76</v>
      </c>
      <c r="AY150" s="238" t="s">
        <v>126</v>
      </c>
    </row>
    <row r="151" s="13" customFormat="1">
      <c r="A151" s="13"/>
      <c r="B151" s="227"/>
      <c r="C151" s="228"/>
      <c r="D151" s="229" t="s">
        <v>138</v>
      </c>
      <c r="E151" s="230" t="s">
        <v>1</v>
      </c>
      <c r="F151" s="231" t="s">
        <v>158</v>
      </c>
      <c r="G151" s="228"/>
      <c r="H151" s="232">
        <v>161.30000000000001</v>
      </c>
      <c r="I151" s="233"/>
      <c r="J151" s="228"/>
      <c r="K151" s="228"/>
      <c r="L151" s="234"/>
      <c r="M151" s="235"/>
      <c r="N151" s="236"/>
      <c r="O151" s="236"/>
      <c r="P151" s="236"/>
      <c r="Q151" s="236"/>
      <c r="R151" s="236"/>
      <c r="S151" s="236"/>
      <c r="T151" s="23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8" t="s">
        <v>138</v>
      </c>
      <c r="AU151" s="238" t="s">
        <v>86</v>
      </c>
      <c r="AV151" s="13" t="s">
        <v>86</v>
      </c>
      <c r="AW151" s="13" t="s">
        <v>32</v>
      </c>
      <c r="AX151" s="13" t="s">
        <v>76</v>
      </c>
      <c r="AY151" s="238" t="s">
        <v>126</v>
      </c>
    </row>
    <row r="152" s="15" customFormat="1">
      <c r="A152" s="15"/>
      <c r="B152" s="250"/>
      <c r="C152" s="251"/>
      <c r="D152" s="229" t="s">
        <v>138</v>
      </c>
      <c r="E152" s="252" t="s">
        <v>1</v>
      </c>
      <c r="F152" s="253" t="s">
        <v>156</v>
      </c>
      <c r="G152" s="251"/>
      <c r="H152" s="254">
        <v>658.89999999999998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0" t="s">
        <v>138</v>
      </c>
      <c r="AU152" s="260" t="s">
        <v>86</v>
      </c>
      <c r="AV152" s="15" t="s">
        <v>142</v>
      </c>
      <c r="AW152" s="15" t="s">
        <v>32</v>
      </c>
      <c r="AX152" s="15" t="s">
        <v>76</v>
      </c>
      <c r="AY152" s="260" t="s">
        <v>126</v>
      </c>
    </row>
    <row r="153" s="14" customFormat="1">
      <c r="A153" s="14"/>
      <c r="B153" s="239"/>
      <c r="C153" s="240"/>
      <c r="D153" s="229" t="s">
        <v>138</v>
      </c>
      <c r="E153" s="241" t="s">
        <v>1</v>
      </c>
      <c r="F153" s="242" t="s">
        <v>141</v>
      </c>
      <c r="G153" s="240"/>
      <c r="H153" s="243">
        <v>797.14999999999998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9" t="s">
        <v>138</v>
      </c>
      <c r="AU153" s="249" t="s">
        <v>86</v>
      </c>
      <c r="AV153" s="14" t="s">
        <v>133</v>
      </c>
      <c r="AW153" s="14" t="s">
        <v>32</v>
      </c>
      <c r="AX153" s="14" t="s">
        <v>84</v>
      </c>
      <c r="AY153" s="249" t="s">
        <v>126</v>
      </c>
    </row>
    <row r="154" s="2" customFormat="1" ht="33" customHeight="1">
      <c r="A154" s="38"/>
      <c r="B154" s="39"/>
      <c r="C154" s="214" t="s">
        <v>159</v>
      </c>
      <c r="D154" s="214" t="s">
        <v>128</v>
      </c>
      <c r="E154" s="215" t="s">
        <v>160</v>
      </c>
      <c r="F154" s="216" t="s">
        <v>161</v>
      </c>
      <c r="G154" s="217" t="s">
        <v>162</v>
      </c>
      <c r="H154" s="218">
        <v>272.06999999999999</v>
      </c>
      <c r="I154" s="219"/>
      <c r="J154" s="220">
        <f>ROUND(I154*H154,2)</f>
        <v>0</v>
      </c>
      <c r="K154" s="216" t="s">
        <v>132</v>
      </c>
      <c r="L154" s="44"/>
      <c r="M154" s="221" t="s">
        <v>1</v>
      </c>
      <c r="N154" s="222" t="s">
        <v>41</v>
      </c>
      <c r="O154" s="91"/>
      <c r="P154" s="223">
        <f>O154*H154</f>
        <v>0</v>
      </c>
      <c r="Q154" s="223">
        <v>0</v>
      </c>
      <c r="R154" s="223">
        <f>Q154*H154</f>
        <v>0</v>
      </c>
      <c r="S154" s="223">
        <v>0</v>
      </c>
      <c r="T154" s="224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5" t="s">
        <v>133</v>
      </c>
      <c r="AT154" s="225" t="s">
        <v>128</v>
      </c>
      <c r="AU154" s="225" t="s">
        <v>86</v>
      </c>
      <c r="AY154" s="17" t="s">
        <v>126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7" t="s">
        <v>84</v>
      </c>
      <c r="BK154" s="226">
        <f>ROUND(I154*H154,2)</f>
        <v>0</v>
      </c>
      <c r="BL154" s="17" t="s">
        <v>133</v>
      </c>
      <c r="BM154" s="225" t="s">
        <v>163</v>
      </c>
    </row>
    <row r="155" s="13" customFormat="1">
      <c r="A155" s="13"/>
      <c r="B155" s="227"/>
      <c r="C155" s="228"/>
      <c r="D155" s="229" t="s">
        <v>138</v>
      </c>
      <c r="E155" s="230" t="s">
        <v>1</v>
      </c>
      <c r="F155" s="231" t="s">
        <v>164</v>
      </c>
      <c r="G155" s="228"/>
      <c r="H155" s="232">
        <v>48.149999999999999</v>
      </c>
      <c r="I155" s="233"/>
      <c r="J155" s="228"/>
      <c r="K155" s="228"/>
      <c r="L155" s="234"/>
      <c r="M155" s="235"/>
      <c r="N155" s="236"/>
      <c r="O155" s="236"/>
      <c r="P155" s="236"/>
      <c r="Q155" s="236"/>
      <c r="R155" s="236"/>
      <c r="S155" s="236"/>
      <c r="T155" s="23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8" t="s">
        <v>138</v>
      </c>
      <c r="AU155" s="238" t="s">
        <v>86</v>
      </c>
      <c r="AV155" s="13" t="s">
        <v>86</v>
      </c>
      <c r="AW155" s="13" t="s">
        <v>32</v>
      </c>
      <c r="AX155" s="13" t="s">
        <v>76</v>
      </c>
      <c r="AY155" s="238" t="s">
        <v>126</v>
      </c>
    </row>
    <row r="156" s="13" customFormat="1">
      <c r="A156" s="13"/>
      <c r="B156" s="227"/>
      <c r="C156" s="228"/>
      <c r="D156" s="229" t="s">
        <v>138</v>
      </c>
      <c r="E156" s="230" t="s">
        <v>1</v>
      </c>
      <c r="F156" s="231" t="s">
        <v>165</v>
      </c>
      <c r="G156" s="228"/>
      <c r="H156" s="232">
        <v>223.91999999999999</v>
      </c>
      <c r="I156" s="233"/>
      <c r="J156" s="228"/>
      <c r="K156" s="228"/>
      <c r="L156" s="234"/>
      <c r="M156" s="235"/>
      <c r="N156" s="236"/>
      <c r="O156" s="236"/>
      <c r="P156" s="236"/>
      <c r="Q156" s="236"/>
      <c r="R156" s="236"/>
      <c r="S156" s="236"/>
      <c r="T156" s="23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8" t="s">
        <v>138</v>
      </c>
      <c r="AU156" s="238" t="s">
        <v>86</v>
      </c>
      <c r="AV156" s="13" t="s">
        <v>86</v>
      </c>
      <c r="AW156" s="13" t="s">
        <v>32</v>
      </c>
      <c r="AX156" s="13" t="s">
        <v>76</v>
      </c>
      <c r="AY156" s="238" t="s">
        <v>126</v>
      </c>
    </row>
    <row r="157" s="14" customFormat="1">
      <c r="A157" s="14"/>
      <c r="B157" s="239"/>
      <c r="C157" s="240"/>
      <c r="D157" s="229" t="s">
        <v>138</v>
      </c>
      <c r="E157" s="241" t="s">
        <v>1</v>
      </c>
      <c r="F157" s="242" t="s">
        <v>141</v>
      </c>
      <c r="G157" s="240"/>
      <c r="H157" s="243">
        <v>272.06999999999999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9" t="s">
        <v>138</v>
      </c>
      <c r="AU157" s="249" t="s">
        <v>86</v>
      </c>
      <c r="AV157" s="14" t="s">
        <v>133</v>
      </c>
      <c r="AW157" s="14" t="s">
        <v>32</v>
      </c>
      <c r="AX157" s="14" t="s">
        <v>84</v>
      </c>
      <c r="AY157" s="249" t="s">
        <v>126</v>
      </c>
    </row>
    <row r="158" s="2" customFormat="1" ht="24.15" customHeight="1">
      <c r="A158" s="38"/>
      <c r="B158" s="39"/>
      <c r="C158" s="214" t="s">
        <v>166</v>
      </c>
      <c r="D158" s="214" t="s">
        <v>128</v>
      </c>
      <c r="E158" s="215" t="s">
        <v>167</v>
      </c>
      <c r="F158" s="216" t="s">
        <v>168</v>
      </c>
      <c r="G158" s="217" t="s">
        <v>162</v>
      </c>
      <c r="H158" s="218">
        <v>54.399999999999999</v>
      </c>
      <c r="I158" s="219"/>
      <c r="J158" s="220">
        <f>ROUND(I158*H158,2)</f>
        <v>0</v>
      </c>
      <c r="K158" s="216" t="s">
        <v>132</v>
      </c>
      <c r="L158" s="44"/>
      <c r="M158" s="221" t="s">
        <v>1</v>
      </c>
      <c r="N158" s="222" t="s">
        <v>41</v>
      </c>
      <c r="O158" s="91"/>
      <c r="P158" s="223">
        <f>O158*H158</f>
        <v>0</v>
      </c>
      <c r="Q158" s="223">
        <v>0</v>
      </c>
      <c r="R158" s="223">
        <f>Q158*H158</f>
        <v>0</v>
      </c>
      <c r="S158" s="223">
        <v>0</v>
      </c>
      <c r="T158" s="224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5" t="s">
        <v>133</v>
      </c>
      <c r="AT158" s="225" t="s">
        <v>128</v>
      </c>
      <c r="AU158" s="225" t="s">
        <v>86</v>
      </c>
      <c r="AY158" s="17" t="s">
        <v>126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7" t="s">
        <v>84</v>
      </c>
      <c r="BK158" s="226">
        <f>ROUND(I158*H158,2)</f>
        <v>0</v>
      </c>
      <c r="BL158" s="17" t="s">
        <v>133</v>
      </c>
      <c r="BM158" s="225" t="s">
        <v>169</v>
      </c>
    </row>
    <row r="159" s="2" customFormat="1" ht="37.8" customHeight="1">
      <c r="A159" s="38"/>
      <c r="B159" s="39"/>
      <c r="C159" s="214" t="s">
        <v>170</v>
      </c>
      <c r="D159" s="214" t="s">
        <v>128</v>
      </c>
      <c r="E159" s="215" t="s">
        <v>171</v>
      </c>
      <c r="F159" s="216" t="s">
        <v>172</v>
      </c>
      <c r="G159" s="217" t="s">
        <v>162</v>
      </c>
      <c r="H159" s="218">
        <v>0.64000000000000001</v>
      </c>
      <c r="I159" s="219"/>
      <c r="J159" s="220">
        <f>ROUND(I159*H159,2)</f>
        <v>0</v>
      </c>
      <c r="K159" s="216" t="s">
        <v>132</v>
      </c>
      <c r="L159" s="44"/>
      <c r="M159" s="221" t="s">
        <v>1</v>
      </c>
      <c r="N159" s="222" t="s">
        <v>41</v>
      </c>
      <c r="O159" s="91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5" t="s">
        <v>133</v>
      </c>
      <c r="AT159" s="225" t="s">
        <v>128</v>
      </c>
      <c r="AU159" s="225" t="s">
        <v>86</v>
      </c>
      <c r="AY159" s="17" t="s">
        <v>126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7" t="s">
        <v>84</v>
      </c>
      <c r="BK159" s="226">
        <f>ROUND(I159*H159,2)</f>
        <v>0</v>
      </c>
      <c r="BL159" s="17" t="s">
        <v>133</v>
      </c>
      <c r="BM159" s="225" t="s">
        <v>173</v>
      </c>
    </row>
    <row r="160" s="13" customFormat="1">
      <c r="A160" s="13"/>
      <c r="B160" s="227"/>
      <c r="C160" s="228"/>
      <c r="D160" s="229" t="s">
        <v>138</v>
      </c>
      <c r="E160" s="230" t="s">
        <v>1</v>
      </c>
      <c r="F160" s="231" t="s">
        <v>174</v>
      </c>
      <c r="G160" s="228"/>
      <c r="H160" s="232">
        <v>0.64000000000000001</v>
      </c>
      <c r="I160" s="233"/>
      <c r="J160" s="228"/>
      <c r="K160" s="228"/>
      <c r="L160" s="234"/>
      <c r="M160" s="235"/>
      <c r="N160" s="236"/>
      <c r="O160" s="236"/>
      <c r="P160" s="236"/>
      <c r="Q160" s="236"/>
      <c r="R160" s="236"/>
      <c r="S160" s="236"/>
      <c r="T160" s="23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8" t="s">
        <v>138</v>
      </c>
      <c r="AU160" s="238" t="s">
        <v>86</v>
      </c>
      <c r="AV160" s="13" t="s">
        <v>86</v>
      </c>
      <c r="AW160" s="13" t="s">
        <v>32</v>
      </c>
      <c r="AX160" s="13" t="s">
        <v>76</v>
      </c>
      <c r="AY160" s="238" t="s">
        <v>126</v>
      </c>
    </row>
    <row r="161" s="14" customFormat="1">
      <c r="A161" s="14"/>
      <c r="B161" s="239"/>
      <c r="C161" s="240"/>
      <c r="D161" s="229" t="s">
        <v>138</v>
      </c>
      <c r="E161" s="241" t="s">
        <v>1</v>
      </c>
      <c r="F161" s="242" t="s">
        <v>141</v>
      </c>
      <c r="G161" s="240"/>
      <c r="H161" s="243">
        <v>0.64000000000000001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9" t="s">
        <v>138</v>
      </c>
      <c r="AU161" s="249" t="s">
        <v>86</v>
      </c>
      <c r="AV161" s="14" t="s">
        <v>133</v>
      </c>
      <c r="AW161" s="14" t="s">
        <v>32</v>
      </c>
      <c r="AX161" s="14" t="s">
        <v>84</v>
      </c>
      <c r="AY161" s="249" t="s">
        <v>126</v>
      </c>
    </row>
    <row r="162" s="2" customFormat="1" ht="37.8" customHeight="1">
      <c r="A162" s="38"/>
      <c r="B162" s="39"/>
      <c r="C162" s="214" t="s">
        <v>175</v>
      </c>
      <c r="D162" s="214" t="s">
        <v>128</v>
      </c>
      <c r="E162" s="215" t="s">
        <v>176</v>
      </c>
      <c r="F162" s="216" t="s">
        <v>177</v>
      </c>
      <c r="G162" s="217" t="s">
        <v>162</v>
      </c>
      <c r="H162" s="218">
        <v>544.13999999999999</v>
      </c>
      <c r="I162" s="219"/>
      <c r="J162" s="220">
        <f>ROUND(I162*H162,2)</f>
        <v>0</v>
      </c>
      <c r="K162" s="216" t="s">
        <v>132</v>
      </c>
      <c r="L162" s="44"/>
      <c r="M162" s="221" t="s">
        <v>1</v>
      </c>
      <c r="N162" s="222" t="s">
        <v>41</v>
      </c>
      <c r="O162" s="91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5" t="s">
        <v>133</v>
      </c>
      <c r="AT162" s="225" t="s">
        <v>128</v>
      </c>
      <c r="AU162" s="225" t="s">
        <v>86</v>
      </c>
      <c r="AY162" s="17" t="s">
        <v>126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7" t="s">
        <v>84</v>
      </c>
      <c r="BK162" s="226">
        <f>ROUND(I162*H162,2)</f>
        <v>0</v>
      </c>
      <c r="BL162" s="17" t="s">
        <v>133</v>
      </c>
      <c r="BM162" s="225" t="s">
        <v>178</v>
      </c>
    </row>
    <row r="163" s="2" customFormat="1">
      <c r="A163" s="38"/>
      <c r="B163" s="39"/>
      <c r="C163" s="40"/>
      <c r="D163" s="229" t="s">
        <v>179</v>
      </c>
      <c r="E163" s="40"/>
      <c r="F163" s="261" t="s">
        <v>180</v>
      </c>
      <c r="G163" s="40"/>
      <c r="H163" s="40"/>
      <c r="I163" s="262"/>
      <c r="J163" s="40"/>
      <c r="K163" s="40"/>
      <c r="L163" s="44"/>
      <c r="M163" s="263"/>
      <c r="N163" s="264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179</v>
      </c>
      <c r="AU163" s="17" t="s">
        <v>86</v>
      </c>
    </row>
    <row r="164" s="13" customFormat="1">
      <c r="A164" s="13"/>
      <c r="B164" s="227"/>
      <c r="C164" s="228"/>
      <c r="D164" s="229" t="s">
        <v>138</v>
      </c>
      <c r="E164" s="230" t="s">
        <v>1</v>
      </c>
      <c r="F164" s="231" t="s">
        <v>181</v>
      </c>
      <c r="G164" s="228"/>
      <c r="H164" s="232">
        <v>272.06999999999999</v>
      </c>
      <c r="I164" s="233"/>
      <c r="J164" s="228"/>
      <c r="K164" s="228"/>
      <c r="L164" s="234"/>
      <c r="M164" s="235"/>
      <c r="N164" s="236"/>
      <c r="O164" s="236"/>
      <c r="P164" s="236"/>
      <c r="Q164" s="236"/>
      <c r="R164" s="236"/>
      <c r="S164" s="236"/>
      <c r="T164" s="23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8" t="s">
        <v>138</v>
      </c>
      <c r="AU164" s="238" t="s">
        <v>86</v>
      </c>
      <c r="AV164" s="13" t="s">
        <v>86</v>
      </c>
      <c r="AW164" s="13" t="s">
        <v>32</v>
      </c>
      <c r="AX164" s="13" t="s">
        <v>76</v>
      </c>
      <c r="AY164" s="238" t="s">
        <v>126</v>
      </c>
    </row>
    <row r="165" s="13" customFormat="1">
      <c r="A165" s="13"/>
      <c r="B165" s="227"/>
      <c r="C165" s="228"/>
      <c r="D165" s="229" t="s">
        <v>138</v>
      </c>
      <c r="E165" s="230" t="s">
        <v>1</v>
      </c>
      <c r="F165" s="231" t="s">
        <v>182</v>
      </c>
      <c r="G165" s="228"/>
      <c r="H165" s="232">
        <v>272.06999999999999</v>
      </c>
      <c r="I165" s="233"/>
      <c r="J165" s="228"/>
      <c r="K165" s="228"/>
      <c r="L165" s="234"/>
      <c r="M165" s="235"/>
      <c r="N165" s="236"/>
      <c r="O165" s="236"/>
      <c r="P165" s="236"/>
      <c r="Q165" s="236"/>
      <c r="R165" s="236"/>
      <c r="S165" s="236"/>
      <c r="T165" s="23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8" t="s">
        <v>138</v>
      </c>
      <c r="AU165" s="238" t="s">
        <v>86</v>
      </c>
      <c r="AV165" s="13" t="s">
        <v>86</v>
      </c>
      <c r="AW165" s="13" t="s">
        <v>32</v>
      </c>
      <c r="AX165" s="13" t="s">
        <v>76</v>
      </c>
      <c r="AY165" s="238" t="s">
        <v>126</v>
      </c>
    </row>
    <row r="166" s="14" customFormat="1">
      <c r="A166" s="14"/>
      <c r="B166" s="239"/>
      <c r="C166" s="240"/>
      <c r="D166" s="229" t="s">
        <v>138</v>
      </c>
      <c r="E166" s="241" t="s">
        <v>1</v>
      </c>
      <c r="F166" s="242" t="s">
        <v>141</v>
      </c>
      <c r="G166" s="240"/>
      <c r="H166" s="243">
        <v>544.13999999999999</v>
      </c>
      <c r="I166" s="244"/>
      <c r="J166" s="240"/>
      <c r="K166" s="240"/>
      <c r="L166" s="245"/>
      <c r="M166" s="246"/>
      <c r="N166" s="247"/>
      <c r="O166" s="247"/>
      <c r="P166" s="247"/>
      <c r="Q166" s="247"/>
      <c r="R166" s="247"/>
      <c r="S166" s="247"/>
      <c r="T166" s="248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9" t="s">
        <v>138</v>
      </c>
      <c r="AU166" s="249" t="s">
        <v>86</v>
      </c>
      <c r="AV166" s="14" t="s">
        <v>133</v>
      </c>
      <c r="AW166" s="14" t="s">
        <v>32</v>
      </c>
      <c r="AX166" s="14" t="s">
        <v>84</v>
      </c>
      <c r="AY166" s="249" t="s">
        <v>126</v>
      </c>
    </row>
    <row r="167" s="2" customFormat="1" ht="37.8" customHeight="1">
      <c r="A167" s="38"/>
      <c r="B167" s="39"/>
      <c r="C167" s="214" t="s">
        <v>183</v>
      </c>
      <c r="D167" s="214" t="s">
        <v>128</v>
      </c>
      <c r="E167" s="215" t="s">
        <v>184</v>
      </c>
      <c r="F167" s="216" t="s">
        <v>185</v>
      </c>
      <c r="G167" s="217" t="s">
        <v>162</v>
      </c>
      <c r="H167" s="218">
        <v>6747.3360000000002</v>
      </c>
      <c r="I167" s="219"/>
      <c r="J167" s="220">
        <f>ROUND(I167*H167,2)</f>
        <v>0</v>
      </c>
      <c r="K167" s="216" t="s">
        <v>132</v>
      </c>
      <c r="L167" s="44"/>
      <c r="M167" s="221" t="s">
        <v>1</v>
      </c>
      <c r="N167" s="222" t="s">
        <v>41</v>
      </c>
      <c r="O167" s="91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5" t="s">
        <v>133</v>
      </c>
      <c r="AT167" s="225" t="s">
        <v>128</v>
      </c>
      <c r="AU167" s="225" t="s">
        <v>86</v>
      </c>
      <c r="AY167" s="17" t="s">
        <v>126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7" t="s">
        <v>84</v>
      </c>
      <c r="BK167" s="226">
        <f>ROUND(I167*H167,2)</f>
        <v>0</v>
      </c>
      <c r="BL167" s="17" t="s">
        <v>133</v>
      </c>
      <c r="BM167" s="225" t="s">
        <v>186</v>
      </c>
    </row>
    <row r="168" s="2" customFormat="1">
      <c r="A168" s="38"/>
      <c r="B168" s="39"/>
      <c r="C168" s="40"/>
      <c r="D168" s="229" t="s">
        <v>179</v>
      </c>
      <c r="E168" s="40"/>
      <c r="F168" s="261" t="s">
        <v>180</v>
      </c>
      <c r="G168" s="40"/>
      <c r="H168" s="40"/>
      <c r="I168" s="262"/>
      <c r="J168" s="40"/>
      <c r="K168" s="40"/>
      <c r="L168" s="44"/>
      <c r="M168" s="263"/>
      <c r="N168" s="264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179</v>
      </c>
      <c r="AU168" s="17" t="s">
        <v>86</v>
      </c>
    </row>
    <row r="169" s="13" customFormat="1">
      <c r="A169" s="13"/>
      <c r="B169" s="227"/>
      <c r="C169" s="228"/>
      <c r="D169" s="229" t="s">
        <v>138</v>
      </c>
      <c r="E169" s="228"/>
      <c r="F169" s="231" t="s">
        <v>187</v>
      </c>
      <c r="G169" s="228"/>
      <c r="H169" s="232">
        <v>6747.3360000000002</v>
      </c>
      <c r="I169" s="233"/>
      <c r="J169" s="228"/>
      <c r="K169" s="228"/>
      <c r="L169" s="234"/>
      <c r="M169" s="235"/>
      <c r="N169" s="236"/>
      <c r="O169" s="236"/>
      <c r="P169" s="236"/>
      <c r="Q169" s="236"/>
      <c r="R169" s="236"/>
      <c r="S169" s="236"/>
      <c r="T169" s="23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8" t="s">
        <v>138</v>
      </c>
      <c r="AU169" s="238" t="s">
        <v>86</v>
      </c>
      <c r="AV169" s="13" t="s">
        <v>86</v>
      </c>
      <c r="AW169" s="13" t="s">
        <v>4</v>
      </c>
      <c r="AX169" s="13" t="s">
        <v>84</v>
      </c>
      <c r="AY169" s="238" t="s">
        <v>126</v>
      </c>
    </row>
    <row r="170" s="2" customFormat="1" ht="33" customHeight="1">
      <c r="A170" s="38"/>
      <c r="B170" s="39"/>
      <c r="C170" s="214" t="s">
        <v>188</v>
      </c>
      <c r="D170" s="214" t="s">
        <v>128</v>
      </c>
      <c r="E170" s="215" t="s">
        <v>189</v>
      </c>
      <c r="F170" s="216" t="s">
        <v>190</v>
      </c>
      <c r="G170" s="217" t="s">
        <v>191</v>
      </c>
      <c r="H170" s="218">
        <v>1033.866</v>
      </c>
      <c r="I170" s="219"/>
      <c r="J170" s="220">
        <f>ROUND(I170*H170,2)</f>
        <v>0</v>
      </c>
      <c r="K170" s="216" t="s">
        <v>132</v>
      </c>
      <c r="L170" s="44"/>
      <c r="M170" s="221" t="s">
        <v>1</v>
      </c>
      <c r="N170" s="222" t="s">
        <v>41</v>
      </c>
      <c r="O170" s="91"/>
      <c r="P170" s="223">
        <f>O170*H170</f>
        <v>0</v>
      </c>
      <c r="Q170" s="223">
        <v>0</v>
      </c>
      <c r="R170" s="223">
        <f>Q170*H170</f>
        <v>0</v>
      </c>
      <c r="S170" s="223">
        <v>0</v>
      </c>
      <c r="T170" s="224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5" t="s">
        <v>133</v>
      </c>
      <c r="AT170" s="225" t="s">
        <v>128</v>
      </c>
      <c r="AU170" s="225" t="s">
        <v>86</v>
      </c>
      <c r="AY170" s="17" t="s">
        <v>126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7" t="s">
        <v>84</v>
      </c>
      <c r="BK170" s="226">
        <f>ROUND(I170*H170,2)</f>
        <v>0</v>
      </c>
      <c r="BL170" s="17" t="s">
        <v>133</v>
      </c>
      <c r="BM170" s="225" t="s">
        <v>192</v>
      </c>
    </row>
    <row r="171" s="13" customFormat="1">
      <c r="A171" s="13"/>
      <c r="B171" s="227"/>
      <c r="C171" s="228"/>
      <c r="D171" s="229" t="s">
        <v>138</v>
      </c>
      <c r="E171" s="230" t="s">
        <v>1</v>
      </c>
      <c r="F171" s="231" t="s">
        <v>193</v>
      </c>
      <c r="G171" s="228"/>
      <c r="H171" s="232">
        <v>1033.866</v>
      </c>
      <c r="I171" s="233"/>
      <c r="J171" s="228"/>
      <c r="K171" s="228"/>
      <c r="L171" s="234"/>
      <c r="M171" s="235"/>
      <c r="N171" s="236"/>
      <c r="O171" s="236"/>
      <c r="P171" s="236"/>
      <c r="Q171" s="236"/>
      <c r="R171" s="236"/>
      <c r="S171" s="236"/>
      <c r="T171" s="23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8" t="s">
        <v>138</v>
      </c>
      <c r="AU171" s="238" t="s">
        <v>86</v>
      </c>
      <c r="AV171" s="13" t="s">
        <v>86</v>
      </c>
      <c r="AW171" s="13" t="s">
        <v>32</v>
      </c>
      <c r="AX171" s="13" t="s">
        <v>76</v>
      </c>
      <c r="AY171" s="238" t="s">
        <v>126</v>
      </c>
    </row>
    <row r="172" s="14" customFormat="1">
      <c r="A172" s="14"/>
      <c r="B172" s="239"/>
      <c r="C172" s="240"/>
      <c r="D172" s="229" t="s">
        <v>138</v>
      </c>
      <c r="E172" s="241" t="s">
        <v>1</v>
      </c>
      <c r="F172" s="242" t="s">
        <v>141</v>
      </c>
      <c r="G172" s="240"/>
      <c r="H172" s="243">
        <v>1033.866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9" t="s">
        <v>138</v>
      </c>
      <c r="AU172" s="249" t="s">
        <v>86</v>
      </c>
      <c r="AV172" s="14" t="s">
        <v>133</v>
      </c>
      <c r="AW172" s="14" t="s">
        <v>32</v>
      </c>
      <c r="AX172" s="14" t="s">
        <v>84</v>
      </c>
      <c r="AY172" s="249" t="s">
        <v>126</v>
      </c>
    </row>
    <row r="173" s="2" customFormat="1" ht="16.5" customHeight="1">
      <c r="A173" s="38"/>
      <c r="B173" s="39"/>
      <c r="C173" s="214" t="s">
        <v>8</v>
      </c>
      <c r="D173" s="214" t="s">
        <v>128</v>
      </c>
      <c r="E173" s="215" t="s">
        <v>194</v>
      </c>
      <c r="F173" s="216" t="s">
        <v>195</v>
      </c>
      <c r="G173" s="217" t="s">
        <v>162</v>
      </c>
      <c r="H173" s="218">
        <v>544.13999999999999</v>
      </c>
      <c r="I173" s="219"/>
      <c r="J173" s="220">
        <f>ROUND(I173*H173,2)</f>
        <v>0</v>
      </c>
      <c r="K173" s="216" t="s">
        <v>132</v>
      </c>
      <c r="L173" s="44"/>
      <c r="M173" s="221" t="s">
        <v>1</v>
      </c>
      <c r="N173" s="222" t="s">
        <v>41</v>
      </c>
      <c r="O173" s="91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5" t="s">
        <v>133</v>
      </c>
      <c r="AT173" s="225" t="s">
        <v>128</v>
      </c>
      <c r="AU173" s="225" t="s">
        <v>86</v>
      </c>
      <c r="AY173" s="17" t="s">
        <v>126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7" t="s">
        <v>84</v>
      </c>
      <c r="BK173" s="226">
        <f>ROUND(I173*H173,2)</f>
        <v>0</v>
      </c>
      <c r="BL173" s="17" t="s">
        <v>133</v>
      </c>
      <c r="BM173" s="225" t="s">
        <v>196</v>
      </c>
    </row>
    <row r="174" s="2" customFormat="1" ht="24.15" customHeight="1">
      <c r="A174" s="38"/>
      <c r="B174" s="39"/>
      <c r="C174" s="214" t="s">
        <v>197</v>
      </c>
      <c r="D174" s="214" t="s">
        <v>128</v>
      </c>
      <c r="E174" s="215" t="s">
        <v>198</v>
      </c>
      <c r="F174" s="216" t="s">
        <v>199</v>
      </c>
      <c r="G174" s="217" t="s">
        <v>131</v>
      </c>
      <c r="H174" s="218">
        <v>1813.8</v>
      </c>
      <c r="I174" s="219"/>
      <c r="J174" s="220">
        <f>ROUND(I174*H174,2)</f>
        <v>0</v>
      </c>
      <c r="K174" s="216" t="s">
        <v>132</v>
      </c>
      <c r="L174" s="44"/>
      <c r="M174" s="221" t="s">
        <v>1</v>
      </c>
      <c r="N174" s="222" t="s">
        <v>41</v>
      </c>
      <c r="O174" s="91"/>
      <c r="P174" s="223">
        <f>O174*H174</f>
        <v>0</v>
      </c>
      <c r="Q174" s="223">
        <v>0</v>
      </c>
      <c r="R174" s="223">
        <f>Q174*H174</f>
        <v>0</v>
      </c>
      <c r="S174" s="223">
        <v>0</v>
      </c>
      <c r="T174" s="224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5" t="s">
        <v>133</v>
      </c>
      <c r="AT174" s="225" t="s">
        <v>128</v>
      </c>
      <c r="AU174" s="225" t="s">
        <v>86</v>
      </c>
      <c r="AY174" s="17" t="s">
        <v>126</v>
      </c>
      <c r="BE174" s="226">
        <f>IF(N174="základní",J174,0)</f>
        <v>0</v>
      </c>
      <c r="BF174" s="226">
        <f>IF(N174="snížená",J174,0)</f>
        <v>0</v>
      </c>
      <c r="BG174" s="226">
        <f>IF(N174="zákl. přenesená",J174,0)</f>
        <v>0</v>
      </c>
      <c r="BH174" s="226">
        <f>IF(N174="sníž. přenesená",J174,0)</f>
        <v>0</v>
      </c>
      <c r="BI174" s="226">
        <f>IF(N174="nulová",J174,0)</f>
        <v>0</v>
      </c>
      <c r="BJ174" s="17" t="s">
        <v>84</v>
      </c>
      <c r="BK174" s="226">
        <f>ROUND(I174*H174,2)</f>
        <v>0</v>
      </c>
      <c r="BL174" s="17" t="s">
        <v>133</v>
      </c>
      <c r="BM174" s="225" t="s">
        <v>200</v>
      </c>
    </row>
    <row r="175" s="2" customFormat="1" ht="16.5" customHeight="1">
      <c r="A175" s="38"/>
      <c r="B175" s="39"/>
      <c r="C175" s="265" t="s">
        <v>201</v>
      </c>
      <c r="D175" s="265" t="s">
        <v>202</v>
      </c>
      <c r="E175" s="266" t="s">
        <v>203</v>
      </c>
      <c r="F175" s="267" t="s">
        <v>204</v>
      </c>
      <c r="G175" s="268" t="s">
        <v>205</v>
      </c>
      <c r="H175" s="269">
        <v>36.276000000000003</v>
      </c>
      <c r="I175" s="270"/>
      <c r="J175" s="271">
        <f>ROUND(I175*H175,2)</f>
        <v>0</v>
      </c>
      <c r="K175" s="267" t="s">
        <v>132</v>
      </c>
      <c r="L175" s="272"/>
      <c r="M175" s="273" t="s">
        <v>1</v>
      </c>
      <c r="N175" s="274" t="s">
        <v>41</v>
      </c>
      <c r="O175" s="91"/>
      <c r="P175" s="223">
        <f>O175*H175</f>
        <v>0</v>
      </c>
      <c r="Q175" s="223">
        <v>0.001</v>
      </c>
      <c r="R175" s="223">
        <f>Q175*H175</f>
        <v>0.036276000000000003</v>
      </c>
      <c r="S175" s="223">
        <v>0</v>
      </c>
      <c r="T175" s="224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5" t="s">
        <v>170</v>
      </c>
      <c r="AT175" s="225" t="s">
        <v>202</v>
      </c>
      <c r="AU175" s="225" t="s">
        <v>86</v>
      </c>
      <c r="AY175" s="17" t="s">
        <v>126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7" t="s">
        <v>84</v>
      </c>
      <c r="BK175" s="226">
        <f>ROUND(I175*H175,2)</f>
        <v>0</v>
      </c>
      <c r="BL175" s="17" t="s">
        <v>133</v>
      </c>
      <c r="BM175" s="225" t="s">
        <v>206</v>
      </c>
    </row>
    <row r="176" s="13" customFormat="1">
      <c r="A176" s="13"/>
      <c r="B176" s="227"/>
      <c r="C176" s="228"/>
      <c r="D176" s="229" t="s">
        <v>138</v>
      </c>
      <c r="E176" s="228"/>
      <c r="F176" s="231" t="s">
        <v>207</v>
      </c>
      <c r="G176" s="228"/>
      <c r="H176" s="232">
        <v>36.276000000000003</v>
      </c>
      <c r="I176" s="233"/>
      <c r="J176" s="228"/>
      <c r="K176" s="228"/>
      <c r="L176" s="234"/>
      <c r="M176" s="235"/>
      <c r="N176" s="236"/>
      <c r="O176" s="236"/>
      <c r="P176" s="236"/>
      <c r="Q176" s="236"/>
      <c r="R176" s="236"/>
      <c r="S176" s="236"/>
      <c r="T176" s="23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8" t="s">
        <v>138</v>
      </c>
      <c r="AU176" s="238" t="s">
        <v>86</v>
      </c>
      <c r="AV176" s="13" t="s">
        <v>86</v>
      </c>
      <c r="AW176" s="13" t="s">
        <v>4</v>
      </c>
      <c r="AX176" s="13" t="s">
        <v>84</v>
      </c>
      <c r="AY176" s="238" t="s">
        <v>126</v>
      </c>
    </row>
    <row r="177" s="2" customFormat="1" ht="24.15" customHeight="1">
      <c r="A177" s="38"/>
      <c r="B177" s="39"/>
      <c r="C177" s="214" t="s">
        <v>208</v>
      </c>
      <c r="D177" s="214" t="s">
        <v>128</v>
      </c>
      <c r="E177" s="215" t="s">
        <v>209</v>
      </c>
      <c r="F177" s="216" t="s">
        <v>210</v>
      </c>
      <c r="G177" s="217" t="s">
        <v>131</v>
      </c>
      <c r="H177" s="218">
        <v>1813.8</v>
      </c>
      <c r="I177" s="219"/>
      <c r="J177" s="220">
        <f>ROUND(I177*H177,2)</f>
        <v>0</v>
      </c>
      <c r="K177" s="216" t="s">
        <v>132</v>
      </c>
      <c r="L177" s="44"/>
      <c r="M177" s="221" t="s">
        <v>1</v>
      </c>
      <c r="N177" s="222" t="s">
        <v>41</v>
      </c>
      <c r="O177" s="91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5" t="s">
        <v>133</v>
      </c>
      <c r="AT177" s="225" t="s">
        <v>128</v>
      </c>
      <c r="AU177" s="225" t="s">
        <v>86</v>
      </c>
      <c r="AY177" s="17" t="s">
        <v>126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7" t="s">
        <v>84</v>
      </c>
      <c r="BK177" s="226">
        <f>ROUND(I177*H177,2)</f>
        <v>0</v>
      </c>
      <c r="BL177" s="17" t="s">
        <v>133</v>
      </c>
      <c r="BM177" s="225" t="s">
        <v>211</v>
      </c>
    </row>
    <row r="178" s="13" customFormat="1">
      <c r="A178" s="13"/>
      <c r="B178" s="227"/>
      <c r="C178" s="228"/>
      <c r="D178" s="229" t="s">
        <v>138</v>
      </c>
      <c r="E178" s="230" t="s">
        <v>1</v>
      </c>
      <c r="F178" s="231" t="s">
        <v>212</v>
      </c>
      <c r="G178" s="228"/>
      <c r="H178" s="232">
        <v>1813.8</v>
      </c>
      <c r="I178" s="233"/>
      <c r="J178" s="228"/>
      <c r="K178" s="228"/>
      <c r="L178" s="234"/>
      <c r="M178" s="235"/>
      <c r="N178" s="236"/>
      <c r="O178" s="236"/>
      <c r="P178" s="236"/>
      <c r="Q178" s="236"/>
      <c r="R178" s="236"/>
      <c r="S178" s="236"/>
      <c r="T178" s="23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8" t="s">
        <v>138</v>
      </c>
      <c r="AU178" s="238" t="s">
        <v>86</v>
      </c>
      <c r="AV178" s="13" t="s">
        <v>86</v>
      </c>
      <c r="AW178" s="13" t="s">
        <v>32</v>
      </c>
      <c r="AX178" s="13" t="s">
        <v>76</v>
      </c>
      <c r="AY178" s="238" t="s">
        <v>126</v>
      </c>
    </row>
    <row r="179" s="14" customFormat="1">
      <c r="A179" s="14"/>
      <c r="B179" s="239"/>
      <c r="C179" s="240"/>
      <c r="D179" s="229" t="s">
        <v>138</v>
      </c>
      <c r="E179" s="241" t="s">
        <v>1</v>
      </c>
      <c r="F179" s="242" t="s">
        <v>141</v>
      </c>
      <c r="G179" s="240"/>
      <c r="H179" s="243">
        <v>1813.8</v>
      </c>
      <c r="I179" s="244"/>
      <c r="J179" s="240"/>
      <c r="K179" s="240"/>
      <c r="L179" s="245"/>
      <c r="M179" s="246"/>
      <c r="N179" s="247"/>
      <c r="O179" s="247"/>
      <c r="P179" s="247"/>
      <c r="Q179" s="247"/>
      <c r="R179" s="247"/>
      <c r="S179" s="247"/>
      <c r="T179" s="24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9" t="s">
        <v>138</v>
      </c>
      <c r="AU179" s="249" t="s">
        <v>86</v>
      </c>
      <c r="AV179" s="14" t="s">
        <v>133</v>
      </c>
      <c r="AW179" s="14" t="s">
        <v>32</v>
      </c>
      <c r="AX179" s="14" t="s">
        <v>84</v>
      </c>
      <c r="AY179" s="249" t="s">
        <v>126</v>
      </c>
    </row>
    <row r="180" s="2" customFormat="1" ht="16.5" customHeight="1">
      <c r="A180" s="38"/>
      <c r="B180" s="39"/>
      <c r="C180" s="265" t="s">
        <v>213</v>
      </c>
      <c r="D180" s="265" t="s">
        <v>202</v>
      </c>
      <c r="E180" s="266" t="s">
        <v>214</v>
      </c>
      <c r="F180" s="267" t="s">
        <v>215</v>
      </c>
      <c r="G180" s="268" t="s">
        <v>191</v>
      </c>
      <c r="H180" s="269">
        <v>54.414000000000001</v>
      </c>
      <c r="I180" s="270"/>
      <c r="J180" s="271">
        <f>ROUND(I180*H180,2)</f>
        <v>0</v>
      </c>
      <c r="K180" s="267" t="s">
        <v>132</v>
      </c>
      <c r="L180" s="272"/>
      <c r="M180" s="273" t="s">
        <v>1</v>
      </c>
      <c r="N180" s="274" t="s">
        <v>41</v>
      </c>
      <c r="O180" s="91"/>
      <c r="P180" s="223">
        <f>O180*H180</f>
        <v>0</v>
      </c>
      <c r="Q180" s="223">
        <v>1</v>
      </c>
      <c r="R180" s="223">
        <f>Q180*H180</f>
        <v>54.414000000000001</v>
      </c>
      <c r="S180" s="223">
        <v>0</v>
      </c>
      <c r="T180" s="224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5" t="s">
        <v>170</v>
      </c>
      <c r="AT180" s="225" t="s">
        <v>202</v>
      </c>
      <c r="AU180" s="225" t="s">
        <v>86</v>
      </c>
      <c r="AY180" s="17" t="s">
        <v>126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7" t="s">
        <v>84</v>
      </c>
      <c r="BK180" s="226">
        <f>ROUND(I180*H180,2)</f>
        <v>0</v>
      </c>
      <c r="BL180" s="17" t="s">
        <v>133</v>
      </c>
      <c r="BM180" s="225" t="s">
        <v>216</v>
      </c>
    </row>
    <row r="181" s="13" customFormat="1">
      <c r="A181" s="13"/>
      <c r="B181" s="227"/>
      <c r="C181" s="228"/>
      <c r="D181" s="229" t="s">
        <v>138</v>
      </c>
      <c r="E181" s="230" t="s">
        <v>1</v>
      </c>
      <c r="F181" s="231" t="s">
        <v>217</v>
      </c>
      <c r="G181" s="228"/>
      <c r="H181" s="232">
        <v>54.414000000000001</v>
      </c>
      <c r="I181" s="233"/>
      <c r="J181" s="228"/>
      <c r="K181" s="228"/>
      <c r="L181" s="234"/>
      <c r="M181" s="235"/>
      <c r="N181" s="236"/>
      <c r="O181" s="236"/>
      <c r="P181" s="236"/>
      <c r="Q181" s="236"/>
      <c r="R181" s="236"/>
      <c r="S181" s="236"/>
      <c r="T181" s="23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8" t="s">
        <v>138</v>
      </c>
      <c r="AU181" s="238" t="s">
        <v>86</v>
      </c>
      <c r="AV181" s="13" t="s">
        <v>86</v>
      </c>
      <c r="AW181" s="13" t="s">
        <v>32</v>
      </c>
      <c r="AX181" s="13" t="s">
        <v>76</v>
      </c>
      <c r="AY181" s="238" t="s">
        <v>126</v>
      </c>
    </row>
    <row r="182" s="14" customFormat="1">
      <c r="A182" s="14"/>
      <c r="B182" s="239"/>
      <c r="C182" s="240"/>
      <c r="D182" s="229" t="s">
        <v>138</v>
      </c>
      <c r="E182" s="241" t="s">
        <v>1</v>
      </c>
      <c r="F182" s="242" t="s">
        <v>141</v>
      </c>
      <c r="G182" s="240"/>
      <c r="H182" s="243">
        <v>54.414000000000001</v>
      </c>
      <c r="I182" s="244"/>
      <c r="J182" s="240"/>
      <c r="K182" s="240"/>
      <c r="L182" s="245"/>
      <c r="M182" s="246"/>
      <c r="N182" s="247"/>
      <c r="O182" s="247"/>
      <c r="P182" s="247"/>
      <c r="Q182" s="247"/>
      <c r="R182" s="247"/>
      <c r="S182" s="247"/>
      <c r="T182" s="24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9" t="s">
        <v>138</v>
      </c>
      <c r="AU182" s="249" t="s">
        <v>86</v>
      </c>
      <c r="AV182" s="14" t="s">
        <v>133</v>
      </c>
      <c r="AW182" s="14" t="s">
        <v>32</v>
      </c>
      <c r="AX182" s="14" t="s">
        <v>84</v>
      </c>
      <c r="AY182" s="249" t="s">
        <v>126</v>
      </c>
    </row>
    <row r="183" s="2" customFormat="1" ht="24.15" customHeight="1">
      <c r="A183" s="38"/>
      <c r="B183" s="39"/>
      <c r="C183" s="214" t="s">
        <v>218</v>
      </c>
      <c r="D183" s="214" t="s">
        <v>128</v>
      </c>
      <c r="E183" s="215" t="s">
        <v>219</v>
      </c>
      <c r="F183" s="216" t="s">
        <v>220</v>
      </c>
      <c r="G183" s="217" t="s">
        <v>221</v>
      </c>
      <c r="H183" s="218">
        <v>1</v>
      </c>
      <c r="I183" s="219"/>
      <c r="J183" s="220">
        <f>ROUND(I183*H183,2)</f>
        <v>0</v>
      </c>
      <c r="K183" s="216" t="s">
        <v>1</v>
      </c>
      <c r="L183" s="44"/>
      <c r="M183" s="221" t="s">
        <v>1</v>
      </c>
      <c r="N183" s="222" t="s">
        <v>41</v>
      </c>
      <c r="O183" s="91"/>
      <c r="P183" s="223">
        <f>O183*H183</f>
        <v>0</v>
      </c>
      <c r="Q183" s="223">
        <v>0.00014999999999999999</v>
      </c>
      <c r="R183" s="223">
        <f>Q183*H183</f>
        <v>0.00014999999999999999</v>
      </c>
      <c r="S183" s="223">
        <v>0</v>
      </c>
      <c r="T183" s="224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5" t="s">
        <v>133</v>
      </c>
      <c r="AT183" s="225" t="s">
        <v>128</v>
      </c>
      <c r="AU183" s="225" t="s">
        <v>86</v>
      </c>
      <c r="AY183" s="17" t="s">
        <v>126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7" t="s">
        <v>84</v>
      </c>
      <c r="BK183" s="226">
        <f>ROUND(I183*H183,2)</f>
        <v>0</v>
      </c>
      <c r="BL183" s="17" t="s">
        <v>133</v>
      </c>
      <c r="BM183" s="225" t="s">
        <v>222</v>
      </c>
    </row>
    <row r="184" s="2" customFormat="1" ht="33" customHeight="1">
      <c r="A184" s="38"/>
      <c r="B184" s="39"/>
      <c r="C184" s="214" t="s">
        <v>223</v>
      </c>
      <c r="D184" s="214" t="s">
        <v>128</v>
      </c>
      <c r="E184" s="215" t="s">
        <v>224</v>
      </c>
      <c r="F184" s="216" t="s">
        <v>225</v>
      </c>
      <c r="G184" s="217" t="s">
        <v>131</v>
      </c>
      <c r="H184" s="218">
        <v>1813.8</v>
      </c>
      <c r="I184" s="219"/>
      <c r="J184" s="220">
        <f>ROUND(I184*H184,2)</f>
        <v>0</v>
      </c>
      <c r="K184" s="216" t="s">
        <v>132</v>
      </c>
      <c r="L184" s="44"/>
      <c r="M184" s="221" t="s">
        <v>1</v>
      </c>
      <c r="N184" s="222" t="s">
        <v>41</v>
      </c>
      <c r="O184" s="91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5" t="s">
        <v>133</v>
      </c>
      <c r="AT184" s="225" t="s">
        <v>128</v>
      </c>
      <c r="AU184" s="225" t="s">
        <v>86</v>
      </c>
      <c r="AY184" s="17" t="s">
        <v>126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7" t="s">
        <v>84</v>
      </c>
      <c r="BK184" s="226">
        <f>ROUND(I184*H184,2)</f>
        <v>0</v>
      </c>
      <c r="BL184" s="17" t="s">
        <v>133</v>
      </c>
      <c r="BM184" s="225" t="s">
        <v>226</v>
      </c>
    </row>
    <row r="185" s="2" customFormat="1" ht="24.15" customHeight="1">
      <c r="A185" s="38"/>
      <c r="B185" s="39"/>
      <c r="C185" s="214" t="s">
        <v>227</v>
      </c>
      <c r="D185" s="214" t="s">
        <v>128</v>
      </c>
      <c r="E185" s="215" t="s">
        <v>228</v>
      </c>
      <c r="F185" s="216" t="s">
        <v>229</v>
      </c>
      <c r="G185" s="217" t="s">
        <v>221</v>
      </c>
      <c r="H185" s="218">
        <v>23</v>
      </c>
      <c r="I185" s="219"/>
      <c r="J185" s="220">
        <f>ROUND(I185*H185,2)</f>
        <v>0</v>
      </c>
      <c r="K185" s="216" t="s">
        <v>132</v>
      </c>
      <c r="L185" s="44"/>
      <c r="M185" s="221" t="s">
        <v>1</v>
      </c>
      <c r="N185" s="222" t="s">
        <v>41</v>
      </c>
      <c r="O185" s="91"/>
      <c r="P185" s="223">
        <f>O185*H185</f>
        <v>0</v>
      </c>
      <c r="Q185" s="223">
        <v>0.021350000000000001</v>
      </c>
      <c r="R185" s="223">
        <f>Q185*H185</f>
        <v>0.49105000000000004</v>
      </c>
      <c r="S185" s="223">
        <v>0</v>
      </c>
      <c r="T185" s="224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5" t="s">
        <v>133</v>
      </c>
      <c r="AT185" s="225" t="s">
        <v>128</v>
      </c>
      <c r="AU185" s="225" t="s">
        <v>86</v>
      </c>
      <c r="AY185" s="17" t="s">
        <v>126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7" t="s">
        <v>84</v>
      </c>
      <c r="BK185" s="226">
        <f>ROUND(I185*H185,2)</f>
        <v>0</v>
      </c>
      <c r="BL185" s="17" t="s">
        <v>133</v>
      </c>
      <c r="BM185" s="225" t="s">
        <v>230</v>
      </c>
    </row>
    <row r="186" s="12" customFormat="1" ht="22.8" customHeight="1">
      <c r="A186" s="12"/>
      <c r="B186" s="198"/>
      <c r="C186" s="199"/>
      <c r="D186" s="200" t="s">
        <v>75</v>
      </c>
      <c r="E186" s="212" t="s">
        <v>86</v>
      </c>
      <c r="F186" s="212" t="s">
        <v>231</v>
      </c>
      <c r="G186" s="199"/>
      <c r="H186" s="199"/>
      <c r="I186" s="202"/>
      <c r="J186" s="213">
        <f>BK186</f>
        <v>0</v>
      </c>
      <c r="K186" s="199"/>
      <c r="L186" s="204"/>
      <c r="M186" s="205"/>
      <c r="N186" s="206"/>
      <c r="O186" s="206"/>
      <c r="P186" s="207">
        <f>SUM(P187:P189)</f>
        <v>0</v>
      </c>
      <c r="Q186" s="206"/>
      <c r="R186" s="207">
        <f>SUM(R187:R189)</f>
        <v>1.6011967999999999</v>
      </c>
      <c r="S186" s="206"/>
      <c r="T186" s="208">
        <f>SUM(T187:T189)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09" t="s">
        <v>84</v>
      </c>
      <c r="AT186" s="210" t="s">
        <v>75</v>
      </c>
      <c r="AU186" s="210" t="s">
        <v>84</v>
      </c>
      <c r="AY186" s="209" t="s">
        <v>126</v>
      </c>
      <c r="BK186" s="211">
        <f>SUM(BK187:BK189)</f>
        <v>0</v>
      </c>
    </row>
    <row r="187" s="2" customFormat="1" ht="16.5" customHeight="1">
      <c r="A187" s="38"/>
      <c r="B187" s="39"/>
      <c r="C187" s="214" t="s">
        <v>232</v>
      </c>
      <c r="D187" s="214" t="s">
        <v>128</v>
      </c>
      <c r="E187" s="215" t="s">
        <v>233</v>
      </c>
      <c r="F187" s="216" t="s">
        <v>234</v>
      </c>
      <c r="G187" s="217" t="s">
        <v>162</v>
      </c>
      <c r="H187" s="218">
        <v>0.64000000000000001</v>
      </c>
      <c r="I187" s="219"/>
      <c r="J187" s="220">
        <f>ROUND(I187*H187,2)</f>
        <v>0</v>
      </c>
      <c r="K187" s="216" t="s">
        <v>132</v>
      </c>
      <c r="L187" s="44"/>
      <c r="M187" s="221" t="s">
        <v>1</v>
      </c>
      <c r="N187" s="222" t="s">
        <v>41</v>
      </c>
      <c r="O187" s="91"/>
      <c r="P187" s="223">
        <f>O187*H187</f>
        <v>0</v>
      </c>
      <c r="Q187" s="223">
        <v>2.5018699999999998</v>
      </c>
      <c r="R187" s="223">
        <f>Q187*H187</f>
        <v>1.6011967999999999</v>
      </c>
      <c r="S187" s="223">
        <v>0</v>
      </c>
      <c r="T187" s="224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5" t="s">
        <v>133</v>
      </c>
      <c r="AT187" s="225" t="s">
        <v>128</v>
      </c>
      <c r="AU187" s="225" t="s">
        <v>86</v>
      </c>
      <c r="AY187" s="17" t="s">
        <v>126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7" t="s">
        <v>84</v>
      </c>
      <c r="BK187" s="226">
        <f>ROUND(I187*H187,2)</f>
        <v>0</v>
      </c>
      <c r="BL187" s="17" t="s">
        <v>133</v>
      </c>
      <c r="BM187" s="225" t="s">
        <v>235</v>
      </c>
    </row>
    <row r="188" s="13" customFormat="1">
      <c r="A188" s="13"/>
      <c r="B188" s="227"/>
      <c r="C188" s="228"/>
      <c r="D188" s="229" t="s">
        <v>138</v>
      </c>
      <c r="E188" s="230" t="s">
        <v>1</v>
      </c>
      <c r="F188" s="231" t="s">
        <v>236</v>
      </c>
      <c r="G188" s="228"/>
      <c r="H188" s="232">
        <v>0.64000000000000001</v>
      </c>
      <c r="I188" s="233"/>
      <c r="J188" s="228"/>
      <c r="K188" s="228"/>
      <c r="L188" s="234"/>
      <c r="M188" s="235"/>
      <c r="N188" s="236"/>
      <c r="O188" s="236"/>
      <c r="P188" s="236"/>
      <c r="Q188" s="236"/>
      <c r="R188" s="236"/>
      <c r="S188" s="236"/>
      <c r="T188" s="23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8" t="s">
        <v>138</v>
      </c>
      <c r="AU188" s="238" t="s">
        <v>86</v>
      </c>
      <c r="AV188" s="13" t="s">
        <v>86</v>
      </c>
      <c r="AW188" s="13" t="s">
        <v>32</v>
      </c>
      <c r="AX188" s="13" t="s">
        <v>76</v>
      </c>
      <c r="AY188" s="238" t="s">
        <v>126</v>
      </c>
    </row>
    <row r="189" s="14" customFormat="1">
      <c r="A189" s="14"/>
      <c r="B189" s="239"/>
      <c r="C189" s="240"/>
      <c r="D189" s="229" t="s">
        <v>138</v>
      </c>
      <c r="E189" s="241" t="s">
        <v>1</v>
      </c>
      <c r="F189" s="242" t="s">
        <v>141</v>
      </c>
      <c r="G189" s="240"/>
      <c r="H189" s="243">
        <v>0.64000000000000001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9" t="s">
        <v>138</v>
      </c>
      <c r="AU189" s="249" t="s">
        <v>86</v>
      </c>
      <c r="AV189" s="14" t="s">
        <v>133</v>
      </c>
      <c r="AW189" s="14" t="s">
        <v>32</v>
      </c>
      <c r="AX189" s="14" t="s">
        <v>84</v>
      </c>
      <c r="AY189" s="249" t="s">
        <v>126</v>
      </c>
    </row>
    <row r="190" s="12" customFormat="1" ht="22.8" customHeight="1">
      <c r="A190" s="12"/>
      <c r="B190" s="198"/>
      <c r="C190" s="199"/>
      <c r="D190" s="200" t="s">
        <v>75</v>
      </c>
      <c r="E190" s="212" t="s">
        <v>149</v>
      </c>
      <c r="F190" s="212" t="s">
        <v>237</v>
      </c>
      <c r="G190" s="199"/>
      <c r="H190" s="199"/>
      <c r="I190" s="202"/>
      <c r="J190" s="213">
        <f>BK190</f>
        <v>0</v>
      </c>
      <c r="K190" s="199"/>
      <c r="L190" s="204"/>
      <c r="M190" s="205"/>
      <c r="N190" s="206"/>
      <c r="O190" s="206"/>
      <c r="P190" s="207">
        <f>SUM(P191:P207)</f>
        <v>0</v>
      </c>
      <c r="Q190" s="206"/>
      <c r="R190" s="207">
        <f>SUM(R191:R207)</f>
        <v>1.6496599999999999</v>
      </c>
      <c r="S190" s="206"/>
      <c r="T190" s="208">
        <f>SUM(T191:T207)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09" t="s">
        <v>84</v>
      </c>
      <c r="AT190" s="210" t="s">
        <v>75</v>
      </c>
      <c r="AU190" s="210" t="s">
        <v>84</v>
      </c>
      <c r="AY190" s="209" t="s">
        <v>126</v>
      </c>
      <c r="BK190" s="211">
        <f>SUM(BK191:BK207)</f>
        <v>0</v>
      </c>
    </row>
    <row r="191" s="2" customFormat="1" ht="24.15" customHeight="1">
      <c r="A191" s="38"/>
      <c r="B191" s="39"/>
      <c r="C191" s="214" t="s">
        <v>7</v>
      </c>
      <c r="D191" s="214" t="s">
        <v>128</v>
      </c>
      <c r="E191" s="215" t="s">
        <v>238</v>
      </c>
      <c r="F191" s="216" t="s">
        <v>239</v>
      </c>
      <c r="G191" s="217" t="s">
        <v>131</v>
      </c>
      <c r="H191" s="218">
        <v>1511.5</v>
      </c>
      <c r="I191" s="219"/>
      <c r="J191" s="220">
        <f>ROUND(I191*H191,2)</f>
        <v>0</v>
      </c>
      <c r="K191" s="216" t="s">
        <v>132</v>
      </c>
      <c r="L191" s="44"/>
      <c r="M191" s="221" t="s">
        <v>1</v>
      </c>
      <c r="N191" s="222" t="s">
        <v>41</v>
      </c>
      <c r="O191" s="91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5" t="s">
        <v>133</v>
      </c>
      <c r="AT191" s="225" t="s">
        <v>128</v>
      </c>
      <c r="AU191" s="225" t="s">
        <v>86</v>
      </c>
      <c r="AY191" s="17" t="s">
        <v>126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17" t="s">
        <v>84</v>
      </c>
      <c r="BK191" s="226">
        <f>ROUND(I191*H191,2)</f>
        <v>0</v>
      </c>
      <c r="BL191" s="17" t="s">
        <v>133</v>
      </c>
      <c r="BM191" s="225" t="s">
        <v>240</v>
      </c>
    </row>
    <row r="192" s="2" customFormat="1" ht="24.15" customHeight="1">
      <c r="A192" s="38"/>
      <c r="B192" s="39"/>
      <c r="C192" s="214" t="s">
        <v>241</v>
      </c>
      <c r="D192" s="214" t="s">
        <v>128</v>
      </c>
      <c r="E192" s="215" t="s">
        <v>242</v>
      </c>
      <c r="F192" s="216" t="s">
        <v>243</v>
      </c>
      <c r="G192" s="217" t="s">
        <v>131</v>
      </c>
      <c r="H192" s="218">
        <v>1511.5</v>
      </c>
      <c r="I192" s="219"/>
      <c r="J192" s="220">
        <f>ROUND(I192*H192,2)</f>
        <v>0</v>
      </c>
      <c r="K192" s="216" t="s">
        <v>132</v>
      </c>
      <c r="L192" s="44"/>
      <c r="M192" s="221" t="s">
        <v>1</v>
      </c>
      <c r="N192" s="222" t="s">
        <v>41</v>
      </c>
      <c r="O192" s="91"/>
      <c r="P192" s="223">
        <f>O192*H192</f>
        <v>0</v>
      </c>
      <c r="Q192" s="223">
        <v>0</v>
      </c>
      <c r="R192" s="223">
        <f>Q192*H192</f>
        <v>0</v>
      </c>
      <c r="S192" s="223">
        <v>0</v>
      </c>
      <c r="T192" s="224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5" t="s">
        <v>133</v>
      </c>
      <c r="AT192" s="225" t="s">
        <v>128</v>
      </c>
      <c r="AU192" s="225" t="s">
        <v>86</v>
      </c>
      <c r="AY192" s="17" t="s">
        <v>126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7" t="s">
        <v>84</v>
      </c>
      <c r="BK192" s="226">
        <f>ROUND(I192*H192,2)</f>
        <v>0</v>
      </c>
      <c r="BL192" s="17" t="s">
        <v>133</v>
      </c>
      <c r="BM192" s="225" t="s">
        <v>244</v>
      </c>
    </row>
    <row r="193" s="13" customFormat="1">
      <c r="A193" s="13"/>
      <c r="B193" s="227"/>
      <c r="C193" s="228"/>
      <c r="D193" s="229" t="s">
        <v>138</v>
      </c>
      <c r="E193" s="230" t="s">
        <v>1</v>
      </c>
      <c r="F193" s="231" t="s">
        <v>245</v>
      </c>
      <c r="G193" s="228"/>
      <c r="H193" s="232">
        <v>267.5</v>
      </c>
      <c r="I193" s="233"/>
      <c r="J193" s="228"/>
      <c r="K193" s="228"/>
      <c r="L193" s="234"/>
      <c r="M193" s="235"/>
      <c r="N193" s="236"/>
      <c r="O193" s="236"/>
      <c r="P193" s="236"/>
      <c r="Q193" s="236"/>
      <c r="R193" s="236"/>
      <c r="S193" s="236"/>
      <c r="T193" s="23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8" t="s">
        <v>138</v>
      </c>
      <c r="AU193" s="238" t="s">
        <v>86</v>
      </c>
      <c r="AV193" s="13" t="s">
        <v>86</v>
      </c>
      <c r="AW193" s="13" t="s">
        <v>32</v>
      </c>
      <c r="AX193" s="13" t="s">
        <v>76</v>
      </c>
      <c r="AY193" s="238" t="s">
        <v>126</v>
      </c>
    </row>
    <row r="194" s="13" customFormat="1">
      <c r="A194" s="13"/>
      <c r="B194" s="227"/>
      <c r="C194" s="228"/>
      <c r="D194" s="229" t="s">
        <v>138</v>
      </c>
      <c r="E194" s="230" t="s">
        <v>1</v>
      </c>
      <c r="F194" s="231" t="s">
        <v>246</v>
      </c>
      <c r="G194" s="228"/>
      <c r="H194" s="232">
        <v>1244</v>
      </c>
      <c r="I194" s="233"/>
      <c r="J194" s="228"/>
      <c r="K194" s="228"/>
      <c r="L194" s="234"/>
      <c r="M194" s="235"/>
      <c r="N194" s="236"/>
      <c r="O194" s="236"/>
      <c r="P194" s="236"/>
      <c r="Q194" s="236"/>
      <c r="R194" s="236"/>
      <c r="S194" s="236"/>
      <c r="T194" s="23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8" t="s">
        <v>138</v>
      </c>
      <c r="AU194" s="238" t="s">
        <v>86</v>
      </c>
      <c r="AV194" s="13" t="s">
        <v>86</v>
      </c>
      <c r="AW194" s="13" t="s">
        <v>32</v>
      </c>
      <c r="AX194" s="13" t="s">
        <v>76</v>
      </c>
      <c r="AY194" s="238" t="s">
        <v>126</v>
      </c>
    </row>
    <row r="195" s="14" customFormat="1">
      <c r="A195" s="14"/>
      <c r="B195" s="239"/>
      <c r="C195" s="240"/>
      <c r="D195" s="229" t="s">
        <v>138</v>
      </c>
      <c r="E195" s="241" t="s">
        <v>1</v>
      </c>
      <c r="F195" s="242" t="s">
        <v>141</v>
      </c>
      <c r="G195" s="240"/>
      <c r="H195" s="243">
        <v>1511.5</v>
      </c>
      <c r="I195" s="244"/>
      <c r="J195" s="240"/>
      <c r="K195" s="240"/>
      <c r="L195" s="245"/>
      <c r="M195" s="246"/>
      <c r="N195" s="247"/>
      <c r="O195" s="247"/>
      <c r="P195" s="247"/>
      <c r="Q195" s="247"/>
      <c r="R195" s="247"/>
      <c r="S195" s="247"/>
      <c r="T195" s="24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9" t="s">
        <v>138</v>
      </c>
      <c r="AU195" s="249" t="s">
        <v>86</v>
      </c>
      <c r="AV195" s="14" t="s">
        <v>133</v>
      </c>
      <c r="AW195" s="14" t="s">
        <v>32</v>
      </c>
      <c r="AX195" s="14" t="s">
        <v>84</v>
      </c>
      <c r="AY195" s="249" t="s">
        <v>126</v>
      </c>
    </row>
    <row r="196" s="2" customFormat="1" ht="24.15" customHeight="1">
      <c r="A196" s="38"/>
      <c r="B196" s="39"/>
      <c r="C196" s="214" t="s">
        <v>247</v>
      </c>
      <c r="D196" s="214" t="s">
        <v>128</v>
      </c>
      <c r="E196" s="215" t="s">
        <v>248</v>
      </c>
      <c r="F196" s="216" t="s">
        <v>249</v>
      </c>
      <c r="G196" s="217" t="s">
        <v>131</v>
      </c>
      <c r="H196" s="218">
        <v>1511</v>
      </c>
      <c r="I196" s="219"/>
      <c r="J196" s="220">
        <f>ROUND(I196*H196,2)</f>
        <v>0</v>
      </c>
      <c r="K196" s="216" t="s">
        <v>132</v>
      </c>
      <c r="L196" s="44"/>
      <c r="M196" s="221" t="s">
        <v>1</v>
      </c>
      <c r="N196" s="222" t="s">
        <v>41</v>
      </c>
      <c r="O196" s="91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5" t="s">
        <v>133</v>
      </c>
      <c r="AT196" s="225" t="s">
        <v>128</v>
      </c>
      <c r="AU196" s="225" t="s">
        <v>86</v>
      </c>
      <c r="AY196" s="17" t="s">
        <v>126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7" t="s">
        <v>84</v>
      </c>
      <c r="BK196" s="226">
        <f>ROUND(I196*H196,2)</f>
        <v>0</v>
      </c>
      <c r="BL196" s="17" t="s">
        <v>133</v>
      </c>
      <c r="BM196" s="225" t="s">
        <v>250</v>
      </c>
    </row>
    <row r="197" s="2" customFormat="1" ht="24.15" customHeight="1">
      <c r="A197" s="38"/>
      <c r="B197" s="39"/>
      <c r="C197" s="214" t="s">
        <v>251</v>
      </c>
      <c r="D197" s="214" t="s">
        <v>128</v>
      </c>
      <c r="E197" s="215" t="s">
        <v>252</v>
      </c>
      <c r="F197" s="216" t="s">
        <v>253</v>
      </c>
      <c r="G197" s="217" t="s">
        <v>131</v>
      </c>
      <c r="H197" s="218">
        <v>6.7999999999999998</v>
      </c>
      <c r="I197" s="219"/>
      <c r="J197" s="220">
        <f>ROUND(I197*H197,2)</f>
        <v>0</v>
      </c>
      <c r="K197" s="216" t="s">
        <v>132</v>
      </c>
      <c r="L197" s="44"/>
      <c r="M197" s="221" t="s">
        <v>1</v>
      </c>
      <c r="N197" s="222" t="s">
        <v>41</v>
      </c>
      <c r="O197" s="91"/>
      <c r="P197" s="223">
        <f>O197*H197</f>
        <v>0</v>
      </c>
      <c r="Q197" s="223">
        <v>0.089219999999999994</v>
      </c>
      <c r="R197" s="223">
        <f>Q197*H197</f>
        <v>0.6066959999999999</v>
      </c>
      <c r="S197" s="223">
        <v>0</v>
      </c>
      <c r="T197" s="224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5" t="s">
        <v>133</v>
      </c>
      <c r="AT197" s="225" t="s">
        <v>128</v>
      </c>
      <c r="AU197" s="225" t="s">
        <v>86</v>
      </c>
      <c r="AY197" s="17" t="s">
        <v>126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7" t="s">
        <v>84</v>
      </c>
      <c r="BK197" s="226">
        <f>ROUND(I197*H197,2)</f>
        <v>0</v>
      </c>
      <c r="BL197" s="17" t="s">
        <v>133</v>
      </c>
      <c r="BM197" s="225" t="s">
        <v>254</v>
      </c>
    </row>
    <row r="198" s="13" customFormat="1">
      <c r="A198" s="13"/>
      <c r="B198" s="227"/>
      <c r="C198" s="228"/>
      <c r="D198" s="229" t="s">
        <v>138</v>
      </c>
      <c r="E198" s="230" t="s">
        <v>1</v>
      </c>
      <c r="F198" s="231" t="s">
        <v>255</v>
      </c>
      <c r="G198" s="228"/>
      <c r="H198" s="232">
        <v>1.2</v>
      </c>
      <c r="I198" s="233"/>
      <c r="J198" s="228"/>
      <c r="K198" s="228"/>
      <c r="L198" s="234"/>
      <c r="M198" s="235"/>
      <c r="N198" s="236"/>
      <c r="O198" s="236"/>
      <c r="P198" s="236"/>
      <c r="Q198" s="236"/>
      <c r="R198" s="236"/>
      <c r="S198" s="236"/>
      <c r="T198" s="23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8" t="s">
        <v>138</v>
      </c>
      <c r="AU198" s="238" t="s">
        <v>86</v>
      </c>
      <c r="AV198" s="13" t="s">
        <v>86</v>
      </c>
      <c r="AW198" s="13" t="s">
        <v>32</v>
      </c>
      <c r="AX198" s="13" t="s">
        <v>76</v>
      </c>
      <c r="AY198" s="238" t="s">
        <v>126</v>
      </c>
    </row>
    <row r="199" s="13" customFormat="1">
      <c r="A199" s="13"/>
      <c r="B199" s="227"/>
      <c r="C199" s="228"/>
      <c r="D199" s="229" t="s">
        <v>138</v>
      </c>
      <c r="E199" s="230" t="s">
        <v>1</v>
      </c>
      <c r="F199" s="231" t="s">
        <v>256</v>
      </c>
      <c r="G199" s="228"/>
      <c r="H199" s="232">
        <v>2.3999999999999999</v>
      </c>
      <c r="I199" s="233"/>
      <c r="J199" s="228"/>
      <c r="K199" s="228"/>
      <c r="L199" s="234"/>
      <c r="M199" s="235"/>
      <c r="N199" s="236"/>
      <c r="O199" s="236"/>
      <c r="P199" s="236"/>
      <c r="Q199" s="236"/>
      <c r="R199" s="236"/>
      <c r="S199" s="236"/>
      <c r="T199" s="23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8" t="s">
        <v>138</v>
      </c>
      <c r="AU199" s="238" t="s">
        <v>86</v>
      </c>
      <c r="AV199" s="13" t="s">
        <v>86</v>
      </c>
      <c r="AW199" s="13" t="s">
        <v>32</v>
      </c>
      <c r="AX199" s="13" t="s">
        <v>76</v>
      </c>
      <c r="AY199" s="238" t="s">
        <v>126</v>
      </c>
    </row>
    <row r="200" s="13" customFormat="1">
      <c r="A200" s="13"/>
      <c r="B200" s="227"/>
      <c r="C200" s="228"/>
      <c r="D200" s="229" t="s">
        <v>138</v>
      </c>
      <c r="E200" s="230" t="s">
        <v>1</v>
      </c>
      <c r="F200" s="231" t="s">
        <v>257</v>
      </c>
      <c r="G200" s="228"/>
      <c r="H200" s="232">
        <v>1.1200000000000001</v>
      </c>
      <c r="I200" s="233"/>
      <c r="J200" s="228"/>
      <c r="K200" s="228"/>
      <c r="L200" s="234"/>
      <c r="M200" s="235"/>
      <c r="N200" s="236"/>
      <c r="O200" s="236"/>
      <c r="P200" s="236"/>
      <c r="Q200" s="236"/>
      <c r="R200" s="236"/>
      <c r="S200" s="236"/>
      <c r="T200" s="23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8" t="s">
        <v>138</v>
      </c>
      <c r="AU200" s="238" t="s">
        <v>86</v>
      </c>
      <c r="AV200" s="13" t="s">
        <v>86</v>
      </c>
      <c r="AW200" s="13" t="s">
        <v>32</v>
      </c>
      <c r="AX200" s="13" t="s">
        <v>76</v>
      </c>
      <c r="AY200" s="238" t="s">
        <v>126</v>
      </c>
    </row>
    <row r="201" s="13" customFormat="1">
      <c r="A201" s="13"/>
      <c r="B201" s="227"/>
      <c r="C201" s="228"/>
      <c r="D201" s="229" t="s">
        <v>138</v>
      </c>
      <c r="E201" s="230" t="s">
        <v>1</v>
      </c>
      <c r="F201" s="231" t="s">
        <v>258</v>
      </c>
      <c r="G201" s="228"/>
      <c r="H201" s="232">
        <v>2.0800000000000001</v>
      </c>
      <c r="I201" s="233"/>
      <c r="J201" s="228"/>
      <c r="K201" s="228"/>
      <c r="L201" s="234"/>
      <c r="M201" s="235"/>
      <c r="N201" s="236"/>
      <c r="O201" s="236"/>
      <c r="P201" s="236"/>
      <c r="Q201" s="236"/>
      <c r="R201" s="236"/>
      <c r="S201" s="236"/>
      <c r="T201" s="23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8" t="s">
        <v>138</v>
      </c>
      <c r="AU201" s="238" t="s">
        <v>86</v>
      </c>
      <c r="AV201" s="13" t="s">
        <v>86</v>
      </c>
      <c r="AW201" s="13" t="s">
        <v>32</v>
      </c>
      <c r="AX201" s="13" t="s">
        <v>76</v>
      </c>
      <c r="AY201" s="238" t="s">
        <v>126</v>
      </c>
    </row>
    <row r="202" s="14" customFormat="1">
      <c r="A202" s="14"/>
      <c r="B202" s="239"/>
      <c r="C202" s="240"/>
      <c r="D202" s="229" t="s">
        <v>138</v>
      </c>
      <c r="E202" s="241" t="s">
        <v>1</v>
      </c>
      <c r="F202" s="242" t="s">
        <v>141</v>
      </c>
      <c r="G202" s="240"/>
      <c r="H202" s="243">
        <v>6.7999999999999998</v>
      </c>
      <c r="I202" s="244"/>
      <c r="J202" s="240"/>
      <c r="K202" s="240"/>
      <c r="L202" s="245"/>
      <c r="M202" s="246"/>
      <c r="N202" s="247"/>
      <c r="O202" s="247"/>
      <c r="P202" s="247"/>
      <c r="Q202" s="247"/>
      <c r="R202" s="247"/>
      <c r="S202" s="247"/>
      <c r="T202" s="248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9" t="s">
        <v>138</v>
      </c>
      <c r="AU202" s="249" t="s">
        <v>86</v>
      </c>
      <c r="AV202" s="14" t="s">
        <v>133</v>
      </c>
      <c r="AW202" s="14" t="s">
        <v>32</v>
      </c>
      <c r="AX202" s="14" t="s">
        <v>84</v>
      </c>
      <c r="AY202" s="249" t="s">
        <v>126</v>
      </c>
    </row>
    <row r="203" s="2" customFormat="1" ht="24.15" customHeight="1">
      <c r="A203" s="38"/>
      <c r="B203" s="39"/>
      <c r="C203" s="265" t="s">
        <v>259</v>
      </c>
      <c r="D203" s="265" t="s">
        <v>202</v>
      </c>
      <c r="E203" s="266" t="s">
        <v>260</v>
      </c>
      <c r="F203" s="267" t="s">
        <v>261</v>
      </c>
      <c r="G203" s="268" t="s">
        <v>131</v>
      </c>
      <c r="H203" s="269">
        <v>7.0039999999999996</v>
      </c>
      <c r="I203" s="270"/>
      <c r="J203" s="271">
        <f>ROUND(I203*H203,2)</f>
        <v>0</v>
      </c>
      <c r="K203" s="267" t="s">
        <v>132</v>
      </c>
      <c r="L203" s="272"/>
      <c r="M203" s="273" t="s">
        <v>1</v>
      </c>
      <c r="N203" s="274" t="s">
        <v>41</v>
      </c>
      <c r="O203" s="91"/>
      <c r="P203" s="223">
        <f>O203*H203</f>
        <v>0</v>
      </c>
      <c r="Q203" s="223">
        <v>0.13100000000000001</v>
      </c>
      <c r="R203" s="223">
        <f>Q203*H203</f>
        <v>0.91752400000000001</v>
      </c>
      <c r="S203" s="223">
        <v>0</v>
      </c>
      <c r="T203" s="224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5" t="s">
        <v>170</v>
      </c>
      <c r="AT203" s="225" t="s">
        <v>202</v>
      </c>
      <c r="AU203" s="225" t="s">
        <v>86</v>
      </c>
      <c r="AY203" s="17" t="s">
        <v>126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7" t="s">
        <v>84</v>
      </c>
      <c r="BK203" s="226">
        <f>ROUND(I203*H203,2)</f>
        <v>0</v>
      </c>
      <c r="BL203" s="17" t="s">
        <v>133</v>
      </c>
      <c r="BM203" s="225" t="s">
        <v>262</v>
      </c>
    </row>
    <row r="204" s="13" customFormat="1">
      <c r="A204" s="13"/>
      <c r="B204" s="227"/>
      <c r="C204" s="228"/>
      <c r="D204" s="229" t="s">
        <v>138</v>
      </c>
      <c r="E204" s="228"/>
      <c r="F204" s="231" t="s">
        <v>263</v>
      </c>
      <c r="G204" s="228"/>
      <c r="H204" s="232">
        <v>7.0039999999999996</v>
      </c>
      <c r="I204" s="233"/>
      <c r="J204" s="228"/>
      <c r="K204" s="228"/>
      <c r="L204" s="234"/>
      <c r="M204" s="235"/>
      <c r="N204" s="236"/>
      <c r="O204" s="236"/>
      <c r="P204" s="236"/>
      <c r="Q204" s="236"/>
      <c r="R204" s="236"/>
      <c r="S204" s="236"/>
      <c r="T204" s="23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8" t="s">
        <v>138</v>
      </c>
      <c r="AU204" s="238" t="s">
        <v>86</v>
      </c>
      <c r="AV204" s="13" t="s">
        <v>86</v>
      </c>
      <c r="AW204" s="13" t="s">
        <v>4</v>
      </c>
      <c r="AX204" s="13" t="s">
        <v>84</v>
      </c>
      <c r="AY204" s="238" t="s">
        <v>126</v>
      </c>
    </row>
    <row r="205" s="2" customFormat="1" ht="16.5" customHeight="1">
      <c r="A205" s="38"/>
      <c r="B205" s="39"/>
      <c r="C205" s="214" t="s">
        <v>264</v>
      </c>
      <c r="D205" s="214" t="s">
        <v>128</v>
      </c>
      <c r="E205" s="215" t="s">
        <v>265</v>
      </c>
      <c r="F205" s="216" t="s">
        <v>266</v>
      </c>
      <c r="G205" s="217" t="s">
        <v>152</v>
      </c>
      <c r="H205" s="218">
        <v>56</v>
      </c>
      <c r="I205" s="219"/>
      <c r="J205" s="220">
        <f>ROUND(I205*H205,2)</f>
        <v>0</v>
      </c>
      <c r="K205" s="216" t="s">
        <v>1</v>
      </c>
      <c r="L205" s="44"/>
      <c r="M205" s="221" t="s">
        <v>1</v>
      </c>
      <c r="N205" s="222" t="s">
        <v>41</v>
      </c>
      <c r="O205" s="91"/>
      <c r="P205" s="223">
        <f>O205*H205</f>
        <v>0</v>
      </c>
      <c r="Q205" s="223">
        <v>0.0022399999999999998</v>
      </c>
      <c r="R205" s="223">
        <f>Q205*H205</f>
        <v>0.12544</v>
      </c>
      <c r="S205" s="223">
        <v>0</v>
      </c>
      <c r="T205" s="224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5" t="s">
        <v>133</v>
      </c>
      <c r="AT205" s="225" t="s">
        <v>128</v>
      </c>
      <c r="AU205" s="225" t="s">
        <v>86</v>
      </c>
      <c r="AY205" s="17" t="s">
        <v>126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7" t="s">
        <v>84</v>
      </c>
      <c r="BK205" s="226">
        <f>ROUND(I205*H205,2)</f>
        <v>0</v>
      </c>
      <c r="BL205" s="17" t="s">
        <v>133</v>
      </c>
      <c r="BM205" s="225" t="s">
        <v>267</v>
      </c>
    </row>
    <row r="206" s="13" customFormat="1">
      <c r="A206" s="13"/>
      <c r="B206" s="227"/>
      <c r="C206" s="228"/>
      <c r="D206" s="229" t="s">
        <v>138</v>
      </c>
      <c r="E206" s="230" t="s">
        <v>1</v>
      </c>
      <c r="F206" s="231" t="s">
        <v>268</v>
      </c>
      <c r="G206" s="228"/>
      <c r="H206" s="232">
        <v>56</v>
      </c>
      <c r="I206" s="233"/>
      <c r="J206" s="228"/>
      <c r="K206" s="228"/>
      <c r="L206" s="234"/>
      <c r="M206" s="235"/>
      <c r="N206" s="236"/>
      <c r="O206" s="236"/>
      <c r="P206" s="236"/>
      <c r="Q206" s="236"/>
      <c r="R206" s="236"/>
      <c r="S206" s="236"/>
      <c r="T206" s="23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8" t="s">
        <v>138</v>
      </c>
      <c r="AU206" s="238" t="s">
        <v>86</v>
      </c>
      <c r="AV206" s="13" t="s">
        <v>86</v>
      </c>
      <c r="AW206" s="13" t="s">
        <v>32</v>
      </c>
      <c r="AX206" s="13" t="s">
        <v>76</v>
      </c>
      <c r="AY206" s="238" t="s">
        <v>126</v>
      </c>
    </row>
    <row r="207" s="14" customFormat="1">
      <c r="A207" s="14"/>
      <c r="B207" s="239"/>
      <c r="C207" s="240"/>
      <c r="D207" s="229" t="s">
        <v>138</v>
      </c>
      <c r="E207" s="241" t="s">
        <v>1</v>
      </c>
      <c r="F207" s="242" t="s">
        <v>141</v>
      </c>
      <c r="G207" s="240"/>
      <c r="H207" s="243">
        <v>56</v>
      </c>
      <c r="I207" s="244"/>
      <c r="J207" s="240"/>
      <c r="K207" s="240"/>
      <c r="L207" s="245"/>
      <c r="M207" s="246"/>
      <c r="N207" s="247"/>
      <c r="O207" s="247"/>
      <c r="P207" s="247"/>
      <c r="Q207" s="247"/>
      <c r="R207" s="247"/>
      <c r="S207" s="247"/>
      <c r="T207" s="24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9" t="s">
        <v>138</v>
      </c>
      <c r="AU207" s="249" t="s">
        <v>86</v>
      </c>
      <c r="AV207" s="14" t="s">
        <v>133</v>
      </c>
      <c r="AW207" s="14" t="s">
        <v>32</v>
      </c>
      <c r="AX207" s="14" t="s">
        <v>84</v>
      </c>
      <c r="AY207" s="249" t="s">
        <v>126</v>
      </c>
    </row>
    <row r="208" s="12" customFormat="1" ht="22.8" customHeight="1">
      <c r="A208" s="12"/>
      <c r="B208" s="198"/>
      <c r="C208" s="199"/>
      <c r="D208" s="200" t="s">
        <v>75</v>
      </c>
      <c r="E208" s="212" t="s">
        <v>175</v>
      </c>
      <c r="F208" s="212" t="s">
        <v>269</v>
      </c>
      <c r="G208" s="199"/>
      <c r="H208" s="199"/>
      <c r="I208" s="202"/>
      <c r="J208" s="213">
        <f>BK208</f>
        <v>0</v>
      </c>
      <c r="K208" s="199"/>
      <c r="L208" s="204"/>
      <c r="M208" s="205"/>
      <c r="N208" s="206"/>
      <c r="O208" s="206"/>
      <c r="P208" s="207">
        <f>SUM(P209:P237)</f>
        <v>0</v>
      </c>
      <c r="Q208" s="206"/>
      <c r="R208" s="207">
        <f>SUM(R209:R237)</f>
        <v>149.49129000000002</v>
      </c>
      <c r="S208" s="206"/>
      <c r="T208" s="208">
        <f>SUM(T209:T237)</f>
        <v>32.5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9" t="s">
        <v>84</v>
      </c>
      <c r="AT208" s="210" t="s">
        <v>75</v>
      </c>
      <c r="AU208" s="210" t="s">
        <v>84</v>
      </c>
      <c r="AY208" s="209" t="s">
        <v>126</v>
      </c>
      <c r="BK208" s="211">
        <f>SUM(BK209:BK237)</f>
        <v>0</v>
      </c>
    </row>
    <row r="209" s="2" customFormat="1" ht="24.15" customHeight="1">
      <c r="A209" s="38"/>
      <c r="B209" s="39"/>
      <c r="C209" s="214" t="s">
        <v>270</v>
      </c>
      <c r="D209" s="214" t="s">
        <v>128</v>
      </c>
      <c r="E209" s="215" t="s">
        <v>271</v>
      </c>
      <c r="F209" s="216" t="s">
        <v>272</v>
      </c>
      <c r="G209" s="217" t="s">
        <v>221</v>
      </c>
      <c r="H209" s="218">
        <v>8</v>
      </c>
      <c r="I209" s="219"/>
      <c r="J209" s="220">
        <f>ROUND(I209*H209,2)</f>
        <v>0</v>
      </c>
      <c r="K209" s="216" t="s">
        <v>132</v>
      </c>
      <c r="L209" s="44"/>
      <c r="M209" s="221" t="s">
        <v>1</v>
      </c>
      <c r="N209" s="222" t="s">
        <v>41</v>
      </c>
      <c r="O209" s="91"/>
      <c r="P209" s="223">
        <f>O209*H209</f>
        <v>0</v>
      </c>
      <c r="Q209" s="223">
        <v>0.00069999999999999999</v>
      </c>
      <c r="R209" s="223">
        <f>Q209*H209</f>
        <v>0.0055999999999999999</v>
      </c>
      <c r="S209" s="223">
        <v>0</v>
      </c>
      <c r="T209" s="224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5" t="s">
        <v>133</v>
      </c>
      <c r="AT209" s="225" t="s">
        <v>128</v>
      </c>
      <c r="AU209" s="225" t="s">
        <v>86</v>
      </c>
      <c r="AY209" s="17" t="s">
        <v>126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7" t="s">
        <v>84</v>
      </c>
      <c r="BK209" s="226">
        <f>ROUND(I209*H209,2)</f>
        <v>0</v>
      </c>
      <c r="BL209" s="17" t="s">
        <v>133</v>
      </c>
      <c r="BM209" s="225" t="s">
        <v>273</v>
      </c>
    </row>
    <row r="210" s="2" customFormat="1" ht="24.15" customHeight="1">
      <c r="A210" s="38"/>
      <c r="B210" s="39"/>
      <c r="C210" s="265" t="s">
        <v>274</v>
      </c>
      <c r="D210" s="265" t="s">
        <v>202</v>
      </c>
      <c r="E210" s="266" t="s">
        <v>275</v>
      </c>
      <c r="F210" s="267" t="s">
        <v>276</v>
      </c>
      <c r="G210" s="268" t="s">
        <v>221</v>
      </c>
      <c r="H210" s="269">
        <v>8</v>
      </c>
      <c r="I210" s="270"/>
      <c r="J210" s="271">
        <f>ROUND(I210*H210,2)</f>
        <v>0</v>
      </c>
      <c r="K210" s="267" t="s">
        <v>132</v>
      </c>
      <c r="L210" s="272"/>
      <c r="M210" s="273" t="s">
        <v>1</v>
      </c>
      <c r="N210" s="274" t="s">
        <v>41</v>
      </c>
      <c r="O210" s="91"/>
      <c r="P210" s="223">
        <f>O210*H210</f>
        <v>0</v>
      </c>
      <c r="Q210" s="223">
        <v>0.0012999999999999999</v>
      </c>
      <c r="R210" s="223">
        <f>Q210*H210</f>
        <v>0.0104</v>
      </c>
      <c r="S210" s="223">
        <v>0</v>
      </c>
      <c r="T210" s="224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5" t="s">
        <v>170</v>
      </c>
      <c r="AT210" s="225" t="s">
        <v>202</v>
      </c>
      <c r="AU210" s="225" t="s">
        <v>86</v>
      </c>
      <c r="AY210" s="17" t="s">
        <v>126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7" t="s">
        <v>84</v>
      </c>
      <c r="BK210" s="226">
        <f>ROUND(I210*H210,2)</f>
        <v>0</v>
      </c>
      <c r="BL210" s="17" t="s">
        <v>133</v>
      </c>
      <c r="BM210" s="225" t="s">
        <v>277</v>
      </c>
    </row>
    <row r="211" s="2" customFormat="1" ht="24.15" customHeight="1">
      <c r="A211" s="38"/>
      <c r="B211" s="39"/>
      <c r="C211" s="214" t="s">
        <v>278</v>
      </c>
      <c r="D211" s="214" t="s">
        <v>128</v>
      </c>
      <c r="E211" s="215" t="s">
        <v>279</v>
      </c>
      <c r="F211" s="216" t="s">
        <v>280</v>
      </c>
      <c r="G211" s="217" t="s">
        <v>221</v>
      </c>
      <c r="H211" s="218">
        <v>8</v>
      </c>
      <c r="I211" s="219"/>
      <c r="J211" s="220">
        <f>ROUND(I211*H211,2)</f>
        <v>0</v>
      </c>
      <c r="K211" s="216" t="s">
        <v>132</v>
      </c>
      <c r="L211" s="44"/>
      <c r="M211" s="221" t="s">
        <v>1</v>
      </c>
      <c r="N211" s="222" t="s">
        <v>41</v>
      </c>
      <c r="O211" s="91"/>
      <c r="P211" s="223">
        <f>O211*H211</f>
        <v>0</v>
      </c>
      <c r="Q211" s="223">
        <v>0.11241</v>
      </c>
      <c r="R211" s="223">
        <f>Q211*H211</f>
        <v>0.89927999999999997</v>
      </c>
      <c r="S211" s="223">
        <v>0</v>
      </c>
      <c r="T211" s="224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5" t="s">
        <v>133</v>
      </c>
      <c r="AT211" s="225" t="s">
        <v>128</v>
      </c>
      <c r="AU211" s="225" t="s">
        <v>86</v>
      </c>
      <c r="AY211" s="17" t="s">
        <v>126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7" t="s">
        <v>84</v>
      </c>
      <c r="BK211" s="226">
        <f>ROUND(I211*H211,2)</f>
        <v>0</v>
      </c>
      <c r="BL211" s="17" t="s">
        <v>133</v>
      </c>
      <c r="BM211" s="225" t="s">
        <v>281</v>
      </c>
    </row>
    <row r="212" s="2" customFormat="1" ht="21.75" customHeight="1">
      <c r="A212" s="38"/>
      <c r="B212" s="39"/>
      <c r="C212" s="265" t="s">
        <v>282</v>
      </c>
      <c r="D212" s="265" t="s">
        <v>202</v>
      </c>
      <c r="E212" s="266" t="s">
        <v>283</v>
      </c>
      <c r="F212" s="267" t="s">
        <v>284</v>
      </c>
      <c r="G212" s="268" t="s">
        <v>221</v>
      </c>
      <c r="H212" s="269">
        <v>8</v>
      </c>
      <c r="I212" s="270"/>
      <c r="J212" s="271">
        <f>ROUND(I212*H212,2)</f>
        <v>0</v>
      </c>
      <c r="K212" s="267" t="s">
        <v>132</v>
      </c>
      <c r="L212" s="272"/>
      <c r="M212" s="273" t="s">
        <v>1</v>
      </c>
      <c r="N212" s="274" t="s">
        <v>41</v>
      </c>
      <c r="O212" s="91"/>
      <c r="P212" s="223">
        <f>O212*H212</f>
        <v>0</v>
      </c>
      <c r="Q212" s="223">
        <v>0.0061000000000000004</v>
      </c>
      <c r="R212" s="223">
        <f>Q212*H212</f>
        <v>0.048800000000000003</v>
      </c>
      <c r="S212" s="223">
        <v>0</v>
      </c>
      <c r="T212" s="224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5" t="s">
        <v>170</v>
      </c>
      <c r="AT212" s="225" t="s">
        <v>202</v>
      </c>
      <c r="AU212" s="225" t="s">
        <v>86</v>
      </c>
      <c r="AY212" s="17" t="s">
        <v>126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7" t="s">
        <v>84</v>
      </c>
      <c r="BK212" s="226">
        <f>ROUND(I212*H212,2)</f>
        <v>0</v>
      </c>
      <c r="BL212" s="17" t="s">
        <v>133</v>
      </c>
      <c r="BM212" s="225" t="s">
        <v>285</v>
      </c>
    </row>
    <row r="213" s="2" customFormat="1" ht="16.5" customHeight="1">
      <c r="A213" s="38"/>
      <c r="B213" s="39"/>
      <c r="C213" s="265" t="s">
        <v>286</v>
      </c>
      <c r="D213" s="265" t="s">
        <v>202</v>
      </c>
      <c r="E213" s="266" t="s">
        <v>287</v>
      </c>
      <c r="F213" s="267" t="s">
        <v>288</v>
      </c>
      <c r="G213" s="268" t="s">
        <v>221</v>
      </c>
      <c r="H213" s="269">
        <v>8</v>
      </c>
      <c r="I213" s="270"/>
      <c r="J213" s="271">
        <f>ROUND(I213*H213,2)</f>
        <v>0</v>
      </c>
      <c r="K213" s="267" t="s">
        <v>132</v>
      </c>
      <c r="L213" s="272"/>
      <c r="M213" s="273" t="s">
        <v>1</v>
      </c>
      <c r="N213" s="274" t="s">
        <v>41</v>
      </c>
      <c r="O213" s="91"/>
      <c r="P213" s="223">
        <f>O213*H213</f>
        <v>0</v>
      </c>
      <c r="Q213" s="223">
        <v>0.0030000000000000001</v>
      </c>
      <c r="R213" s="223">
        <f>Q213*H213</f>
        <v>0.024</v>
      </c>
      <c r="S213" s="223">
        <v>0</v>
      </c>
      <c r="T213" s="224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5" t="s">
        <v>170</v>
      </c>
      <c r="AT213" s="225" t="s">
        <v>202</v>
      </c>
      <c r="AU213" s="225" t="s">
        <v>86</v>
      </c>
      <c r="AY213" s="17" t="s">
        <v>126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7" t="s">
        <v>84</v>
      </c>
      <c r="BK213" s="226">
        <f>ROUND(I213*H213,2)</f>
        <v>0</v>
      </c>
      <c r="BL213" s="17" t="s">
        <v>133</v>
      </c>
      <c r="BM213" s="225" t="s">
        <v>289</v>
      </c>
    </row>
    <row r="214" s="2" customFormat="1" ht="16.5" customHeight="1">
      <c r="A214" s="38"/>
      <c r="B214" s="39"/>
      <c r="C214" s="265" t="s">
        <v>290</v>
      </c>
      <c r="D214" s="265" t="s">
        <v>202</v>
      </c>
      <c r="E214" s="266" t="s">
        <v>291</v>
      </c>
      <c r="F214" s="267" t="s">
        <v>292</v>
      </c>
      <c r="G214" s="268" t="s">
        <v>221</v>
      </c>
      <c r="H214" s="269">
        <v>8</v>
      </c>
      <c r="I214" s="270"/>
      <c r="J214" s="271">
        <f>ROUND(I214*H214,2)</f>
        <v>0</v>
      </c>
      <c r="K214" s="267" t="s">
        <v>132</v>
      </c>
      <c r="L214" s="272"/>
      <c r="M214" s="273" t="s">
        <v>1</v>
      </c>
      <c r="N214" s="274" t="s">
        <v>41</v>
      </c>
      <c r="O214" s="91"/>
      <c r="P214" s="223">
        <f>O214*H214</f>
        <v>0</v>
      </c>
      <c r="Q214" s="223">
        <v>0.00010000000000000001</v>
      </c>
      <c r="R214" s="223">
        <f>Q214*H214</f>
        <v>0.00080000000000000004</v>
      </c>
      <c r="S214" s="223">
        <v>0</v>
      </c>
      <c r="T214" s="224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5" t="s">
        <v>170</v>
      </c>
      <c r="AT214" s="225" t="s">
        <v>202</v>
      </c>
      <c r="AU214" s="225" t="s">
        <v>86</v>
      </c>
      <c r="AY214" s="17" t="s">
        <v>126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7" t="s">
        <v>84</v>
      </c>
      <c r="BK214" s="226">
        <f>ROUND(I214*H214,2)</f>
        <v>0</v>
      </c>
      <c r="BL214" s="17" t="s">
        <v>133</v>
      </c>
      <c r="BM214" s="225" t="s">
        <v>293</v>
      </c>
    </row>
    <row r="215" s="2" customFormat="1" ht="33" customHeight="1">
      <c r="A215" s="38"/>
      <c r="B215" s="39"/>
      <c r="C215" s="214" t="s">
        <v>294</v>
      </c>
      <c r="D215" s="214" t="s">
        <v>128</v>
      </c>
      <c r="E215" s="215" t="s">
        <v>295</v>
      </c>
      <c r="F215" s="216" t="s">
        <v>296</v>
      </c>
      <c r="G215" s="217" t="s">
        <v>152</v>
      </c>
      <c r="H215" s="218">
        <v>56</v>
      </c>
      <c r="I215" s="219"/>
      <c r="J215" s="220">
        <f>ROUND(I215*H215,2)</f>
        <v>0</v>
      </c>
      <c r="K215" s="216" t="s">
        <v>132</v>
      </c>
      <c r="L215" s="44"/>
      <c r="M215" s="221" t="s">
        <v>1</v>
      </c>
      <c r="N215" s="222" t="s">
        <v>41</v>
      </c>
      <c r="O215" s="91"/>
      <c r="P215" s="223">
        <f>O215*H215</f>
        <v>0</v>
      </c>
      <c r="Q215" s="223">
        <v>0.15540000000000001</v>
      </c>
      <c r="R215" s="223">
        <f>Q215*H215</f>
        <v>8.7024000000000008</v>
      </c>
      <c r="S215" s="223">
        <v>0</v>
      </c>
      <c r="T215" s="224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5" t="s">
        <v>133</v>
      </c>
      <c r="AT215" s="225" t="s">
        <v>128</v>
      </c>
      <c r="AU215" s="225" t="s">
        <v>86</v>
      </c>
      <c r="AY215" s="17" t="s">
        <v>126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7" t="s">
        <v>84</v>
      </c>
      <c r="BK215" s="226">
        <f>ROUND(I215*H215,2)</f>
        <v>0</v>
      </c>
      <c r="BL215" s="17" t="s">
        <v>133</v>
      </c>
      <c r="BM215" s="225" t="s">
        <v>297</v>
      </c>
    </row>
    <row r="216" s="13" customFormat="1">
      <c r="A216" s="13"/>
      <c r="B216" s="227"/>
      <c r="C216" s="228"/>
      <c r="D216" s="229" t="s">
        <v>138</v>
      </c>
      <c r="E216" s="230" t="s">
        <v>1</v>
      </c>
      <c r="F216" s="231" t="s">
        <v>268</v>
      </c>
      <c r="G216" s="228"/>
      <c r="H216" s="232">
        <v>56</v>
      </c>
      <c r="I216" s="233"/>
      <c r="J216" s="228"/>
      <c r="K216" s="228"/>
      <c r="L216" s="234"/>
      <c r="M216" s="235"/>
      <c r="N216" s="236"/>
      <c r="O216" s="236"/>
      <c r="P216" s="236"/>
      <c r="Q216" s="236"/>
      <c r="R216" s="236"/>
      <c r="S216" s="236"/>
      <c r="T216" s="23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8" t="s">
        <v>138</v>
      </c>
      <c r="AU216" s="238" t="s">
        <v>86</v>
      </c>
      <c r="AV216" s="13" t="s">
        <v>86</v>
      </c>
      <c r="AW216" s="13" t="s">
        <v>32</v>
      </c>
      <c r="AX216" s="13" t="s">
        <v>76</v>
      </c>
      <c r="AY216" s="238" t="s">
        <v>126</v>
      </c>
    </row>
    <row r="217" s="14" customFormat="1">
      <c r="A217" s="14"/>
      <c r="B217" s="239"/>
      <c r="C217" s="240"/>
      <c r="D217" s="229" t="s">
        <v>138</v>
      </c>
      <c r="E217" s="241" t="s">
        <v>1</v>
      </c>
      <c r="F217" s="242" t="s">
        <v>141</v>
      </c>
      <c r="G217" s="240"/>
      <c r="H217" s="243">
        <v>56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9" t="s">
        <v>138</v>
      </c>
      <c r="AU217" s="249" t="s">
        <v>86</v>
      </c>
      <c r="AV217" s="14" t="s">
        <v>133</v>
      </c>
      <c r="AW217" s="14" t="s">
        <v>32</v>
      </c>
      <c r="AX217" s="14" t="s">
        <v>84</v>
      </c>
      <c r="AY217" s="249" t="s">
        <v>126</v>
      </c>
    </row>
    <row r="218" s="2" customFormat="1" ht="16.5" customHeight="1">
      <c r="A218" s="38"/>
      <c r="B218" s="39"/>
      <c r="C218" s="265" t="s">
        <v>298</v>
      </c>
      <c r="D218" s="265" t="s">
        <v>202</v>
      </c>
      <c r="E218" s="266" t="s">
        <v>299</v>
      </c>
      <c r="F218" s="267" t="s">
        <v>300</v>
      </c>
      <c r="G218" s="268" t="s">
        <v>152</v>
      </c>
      <c r="H218" s="269">
        <v>53</v>
      </c>
      <c r="I218" s="270"/>
      <c r="J218" s="271">
        <f>ROUND(I218*H218,2)</f>
        <v>0</v>
      </c>
      <c r="K218" s="267" t="s">
        <v>132</v>
      </c>
      <c r="L218" s="272"/>
      <c r="M218" s="273" t="s">
        <v>1</v>
      </c>
      <c r="N218" s="274" t="s">
        <v>41</v>
      </c>
      <c r="O218" s="91"/>
      <c r="P218" s="223">
        <f>O218*H218</f>
        <v>0</v>
      </c>
      <c r="Q218" s="223">
        <v>0.080000000000000002</v>
      </c>
      <c r="R218" s="223">
        <f>Q218*H218</f>
        <v>4.2400000000000002</v>
      </c>
      <c r="S218" s="223">
        <v>0</v>
      </c>
      <c r="T218" s="224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5" t="s">
        <v>170</v>
      </c>
      <c r="AT218" s="225" t="s">
        <v>202</v>
      </c>
      <c r="AU218" s="225" t="s">
        <v>86</v>
      </c>
      <c r="AY218" s="17" t="s">
        <v>126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7" t="s">
        <v>84</v>
      </c>
      <c r="BK218" s="226">
        <f>ROUND(I218*H218,2)</f>
        <v>0</v>
      </c>
      <c r="BL218" s="17" t="s">
        <v>133</v>
      </c>
      <c r="BM218" s="225" t="s">
        <v>301</v>
      </c>
    </row>
    <row r="219" s="13" customFormat="1">
      <c r="A219" s="13"/>
      <c r="B219" s="227"/>
      <c r="C219" s="228"/>
      <c r="D219" s="229" t="s">
        <v>138</v>
      </c>
      <c r="E219" s="228"/>
      <c r="F219" s="231" t="s">
        <v>302</v>
      </c>
      <c r="G219" s="228"/>
      <c r="H219" s="232">
        <v>53</v>
      </c>
      <c r="I219" s="233"/>
      <c r="J219" s="228"/>
      <c r="K219" s="228"/>
      <c r="L219" s="234"/>
      <c r="M219" s="235"/>
      <c r="N219" s="236"/>
      <c r="O219" s="236"/>
      <c r="P219" s="236"/>
      <c r="Q219" s="236"/>
      <c r="R219" s="236"/>
      <c r="S219" s="236"/>
      <c r="T219" s="23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8" t="s">
        <v>138</v>
      </c>
      <c r="AU219" s="238" t="s">
        <v>86</v>
      </c>
      <c r="AV219" s="13" t="s">
        <v>86</v>
      </c>
      <c r="AW219" s="13" t="s">
        <v>4</v>
      </c>
      <c r="AX219" s="13" t="s">
        <v>84</v>
      </c>
      <c r="AY219" s="238" t="s">
        <v>126</v>
      </c>
    </row>
    <row r="220" s="2" customFormat="1" ht="24.15" customHeight="1">
      <c r="A220" s="38"/>
      <c r="B220" s="39"/>
      <c r="C220" s="265" t="s">
        <v>303</v>
      </c>
      <c r="D220" s="265" t="s">
        <v>202</v>
      </c>
      <c r="E220" s="266" t="s">
        <v>304</v>
      </c>
      <c r="F220" s="267" t="s">
        <v>305</v>
      </c>
      <c r="G220" s="268" t="s">
        <v>152</v>
      </c>
      <c r="H220" s="269">
        <v>2</v>
      </c>
      <c r="I220" s="270"/>
      <c r="J220" s="271">
        <f>ROUND(I220*H220,2)</f>
        <v>0</v>
      </c>
      <c r="K220" s="267" t="s">
        <v>132</v>
      </c>
      <c r="L220" s="272"/>
      <c r="M220" s="273" t="s">
        <v>1</v>
      </c>
      <c r="N220" s="274" t="s">
        <v>41</v>
      </c>
      <c r="O220" s="91"/>
      <c r="P220" s="223">
        <f>O220*H220</f>
        <v>0</v>
      </c>
      <c r="Q220" s="223">
        <v>0.12</v>
      </c>
      <c r="R220" s="223">
        <f>Q220*H220</f>
        <v>0.23999999999999999</v>
      </c>
      <c r="S220" s="223">
        <v>0</v>
      </c>
      <c r="T220" s="224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5" t="s">
        <v>170</v>
      </c>
      <c r="AT220" s="225" t="s">
        <v>202</v>
      </c>
      <c r="AU220" s="225" t="s">
        <v>86</v>
      </c>
      <c r="AY220" s="17" t="s">
        <v>126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7" t="s">
        <v>84</v>
      </c>
      <c r="BK220" s="226">
        <f>ROUND(I220*H220,2)</f>
        <v>0</v>
      </c>
      <c r="BL220" s="17" t="s">
        <v>133</v>
      </c>
      <c r="BM220" s="225" t="s">
        <v>306</v>
      </c>
    </row>
    <row r="221" s="2" customFormat="1" ht="24.15" customHeight="1">
      <c r="A221" s="38"/>
      <c r="B221" s="39"/>
      <c r="C221" s="265" t="s">
        <v>307</v>
      </c>
      <c r="D221" s="265" t="s">
        <v>202</v>
      </c>
      <c r="E221" s="266" t="s">
        <v>308</v>
      </c>
      <c r="F221" s="267" t="s">
        <v>309</v>
      </c>
      <c r="G221" s="268" t="s">
        <v>152</v>
      </c>
      <c r="H221" s="269">
        <v>6</v>
      </c>
      <c r="I221" s="270"/>
      <c r="J221" s="271">
        <f>ROUND(I221*H221,2)</f>
        <v>0</v>
      </c>
      <c r="K221" s="267" t="s">
        <v>132</v>
      </c>
      <c r="L221" s="272"/>
      <c r="M221" s="273" t="s">
        <v>1</v>
      </c>
      <c r="N221" s="274" t="s">
        <v>41</v>
      </c>
      <c r="O221" s="91"/>
      <c r="P221" s="223">
        <f>O221*H221</f>
        <v>0</v>
      </c>
      <c r="Q221" s="223">
        <v>0.048300000000000003</v>
      </c>
      <c r="R221" s="223">
        <f>Q221*H221</f>
        <v>0.2898</v>
      </c>
      <c r="S221" s="223">
        <v>0</v>
      </c>
      <c r="T221" s="224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5" t="s">
        <v>170</v>
      </c>
      <c r="AT221" s="225" t="s">
        <v>202</v>
      </c>
      <c r="AU221" s="225" t="s">
        <v>86</v>
      </c>
      <c r="AY221" s="17" t="s">
        <v>126</v>
      </c>
      <c r="BE221" s="226">
        <f>IF(N221="základní",J221,0)</f>
        <v>0</v>
      </c>
      <c r="BF221" s="226">
        <f>IF(N221="snížená",J221,0)</f>
        <v>0</v>
      </c>
      <c r="BG221" s="226">
        <f>IF(N221="zákl. přenesená",J221,0)</f>
        <v>0</v>
      </c>
      <c r="BH221" s="226">
        <f>IF(N221="sníž. přenesená",J221,0)</f>
        <v>0</v>
      </c>
      <c r="BI221" s="226">
        <f>IF(N221="nulová",J221,0)</f>
        <v>0</v>
      </c>
      <c r="BJ221" s="17" t="s">
        <v>84</v>
      </c>
      <c r="BK221" s="226">
        <f>ROUND(I221*H221,2)</f>
        <v>0</v>
      </c>
      <c r="BL221" s="17" t="s">
        <v>133</v>
      </c>
      <c r="BM221" s="225" t="s">
        <v>310</v>
      </c>
    </row>
    <row r="222" s="2" customFormat="1" ht="33" customHeight="1">
      <c r="A222" s="38"/>
      <c r="B222" s="39"/>
      <c r="C222" s="214" t="s">
        <v>311</v>
      </c>
      <c r="D222" s="214" t="s">
        <v>128</v>
      </c>
      <c r="E222" s="215" t="s">
        <v>312</v>
      </c>
      <c r="F222" s="216" t="s">
        <v>313</v>
      </c>
      <c r="G222" s="217" t="s">
        <v>152</v>
      </c>
      <c r="H222" s="218">
        <v>769.64999999999998</v>
      </c>
      <c r="I222" s="219"/>
      <c r="J222" s="220">
        <f>ROUND(I222*H222,2)</f>
        <v>0</v>
      </c>
      <c r="K222" s="216" t="s">
        <v>132</v>
      </c>
      <c r="L222" s="44"/>
      <c r="M222" s="221" t="s">
        <v>1</v>
      </c>
      <c r="N222" s="222" t="s">
        <v>41</v>
      </c>
      <c r="O222" s="91"/>
      <c r="P222" s="223">
        <f>O222*H222</f>
        <v>0</v>
      </c>
      <c r="Q222" s="223">
        <v>0.1295</v>
      </c>
      <c r="R222" s="223">
        <f>Q222*H222</f>
        <v>99.669674999999998</v>
      </c>
      <c r="S222" s="223">
        <v>0</v>
      </c>
      <c r="T222" s="224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5" t="s">
        <v>133</v>
      </c>
      <c r="AT222" s="225" t="s">
        <v>128</v>
      </c>
      <c r="AU222" s="225" t="s">
        <v>86</v>
      </c>
      <c r="AY222" s="17" t="s">
        <v>126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7" t="s">
        <v>84</v>
      </c>
      <c r="BK222" s="226">
        <f>ROUND(I222*H222,2)</f>
        <v>0</v>
      </c>
      <c r="BL222" s="17" t="s">
        <v>133</v>
      </c>
      <c r="BM222" s="225" t="s">
        <v>314</v>
      </c>
    </row>
    <row r="223" s="13" customFormat="1">
      <c r="A223" s="13"/>
      <c r="B223" s="227"/>
      <c r="C223" s="228"/>
      <c r="D223" s="229" t="s">
        <v>138</v>
      </c>
      <c r="E223" s="230" t="s">
        <v>1</v>
      </c>
      <c r="F223" s="231" t="s">
        <v>154</v>
      </c>
      <c r="G223" s="228"/>
      <c r="H223" s="232">
        <v>107</v>
      </c>
      <c r="I223" s="233"/>
      <c r="J223" s="228"/>
      <c r="K223" s="228"/>
      <c r="L223" s="234"/>
      <c r="M223" s="235"/>
      <c r="N223" s="236"/>
      <c r="O223" s="236"/>
      <c r="P223" s="236"/>
      <c r="Q223" s="236"/>
      <c r="R223" s="236"/>
      <c r="S223" s="236"/>
      <c r="T223" s="23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8" t="s">
        <v>138</v>
      </c>
      <c r="AU223" s="238" t="s">
        <v>86</v>
      </c>
      <c r="AV223" s="13" t="s">
        <v>86</v>
      </c>
      <c r="AW223" s="13" t="s">
        <v>32</v>
      </c>
      <c r="AX223" s="13" t="s">
        <v>76</v>
      </c>
      <c r="AY223" s="238" t="s">
        <v>126</v>
      </c>
    </row>
    <row r="224" s="13" customFormat="1">
      <c r="A224" s="13"/>
      <c r="B224" s="227"/>
      <c r="C224" s="228"/>
      <c r="D224" s="229" t="s">
        <v>138</v>
      </c>
      <c r="E224" s="230" t="s">
        <v>1</v>
      </c>
      <c r="F224" s="231" t="s">
        <v>155</v>
      </c>
      <c r="G224" s="228"/>
      <c r="H224" s="232">
        <v>31.25</v>
      </c>
      <c r="I224" s="233"/>
      <c r="J224" s="228"/>
      <c r="K224" s="228"/>
      <c r="L224" s="234"/>
      <c r="M224" s="235"/>
      <c r="N224" s="236"/>
      <c r="O224" s="236"/>
      <c r="P224" s="236"/>
      <c r="Q224" s="236"/>
      <c r="R224" s="236"/>
      <c r="S224" s="236"/>
      <c r="T224" s="23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8" t="s">
        <v>138</v>
      </c>
      <c r="AU224" s="238" t="s">
        <v>86</v>
      </c>
      <c r="AV224" s="13" t="s">
        <v>86</v>
      </c>
      <c r="AW224" s="13" t="s">
        <v>32</v>
      </c>
      <c r="AX224" s="13" t="s">
        <v>76</v>
      </c>
      <c r="AY224" s="238" t="s">
        <v>126</v>
      </c>
    </row>
    <row r="225" s="15" customFormat="1">
      <c r="A225" s="15"/>
      <c r="B225" s="250"/>
      <c r="C225" s="251"/>
      <c r="D225" s="229" t="s">
        <v>138</v>
      </c>
      <c r="E225" s="252" t="s">
        <v>1</v>
      </c>
      <c r="F225" s="253" t="s">
        <v>156</v>
      </c>
      <c r="G225" s="251"/>
      <c r="H225" s="254">
        <v>138.25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0" t="s">
        <v>138</v>
      </c>
      <c r="AU225" s="260" t="s">
        <v>86</v>
      </c>
      <c r="AV225" s="15" t="s">
        <v>142</v>
      </c>
      <c r="AW225" s="15" t="s">
        <v>32</v>
      </c>
      <c r="AX225" s="15" t="s">
        <v>76</v>
      </c>
      <c r="AY225" s="260" t="s">
        <v>126</v>
      </c>
    </row>
    <row r="226" s="13" customFormat="1">
      <c r="A226" s="13"/>
      <c r="B226" s="227"/>
      <c r="C226" s="228"/>
      <c r="D226" s="229" t="s">
        <v>138</v>
      </c>
      <c r="E226" s="230" t="s">
        <v>1</v>
      </c>
      <c r="F226" s="231" t="s">
        <v>157</v>
      </c>
      <c r="G226" s="228"/>
      <c r="H226" s="232">
        <v>497.60000000000002</v>
      </c>
      <c r="I226" s="233"/>
      <c r="J226" s="228"/>
      <c r="K226" s="228"/>
      <c r="L226" s="234"/>
      <c r="M226" s="235"/>
      <c r="N226" s="236"/>
      <c r="O226" s="236"/>
      <c r="P226" s="236"/>
      <c r="Q226" s="236"/>
      <c r="R226" s="236"/>
      <c r="S226" s="236"/>
      <c r="T226" s="23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8" t="s">
        <v>138</v>
      </c>
      <c r="AU226" s="238" t="s">
        <v>86</v>
      </c>
      <c r="AV226" s="13" t="s">
        <v>86</v>
      </c>
      <c r="AW226" s="13" t="s">
        <v>32</v>
      </c>
      <c r="AX226" s="13" t="s">
        <v>76</v>
      </c>
      <c r="AY226" s="238" t="s">
        <v>126</v>
      </c>
    </row>
    <row r="227" s="13" customFormat="1">
      <c r="A227" s="13"/>
      <c r="B227" s="227"/>
      <c r="C227" s="228"/>
      <c r="D227" s="229" t="s">
        <v>138</v>
      </c>
      <c r="E227" s="230" t="s">
        <v>1</v>
      </c>
      <c r="F227" s="231" t="s">
        <v>158</v>
      </c>
      <c r="G227" s="228"/>
      <c r="H227" s="232">
        <v>161.30000000000001</v>
      </c>
      <c r="I227" s="233"/>
      <c r="J227" s="228"/>
      <c r="K227" s="228"/>
      <c r="L227" s="234"/>
      <c r="M227" s="235"/>
      <c r="N227" s="236"/>
      <c r="O227" s="236"/>
      <c r="P227" s="236"/>
      <c r="Q227" s="236"/>
      <c r="R227" s="236"/>
      <c r="S227" s="236"/>
      <c r="T227" s="23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8" t="s">
        <v>138</v>
      </c>
      <c r="AU227" s="238" t="s">
        <v>86</v>
      </c>
      <c r="AV227" s="13" t="s">
        <v>86</v>
      </c>
      <c r="AW227" s="13" t="s">
        <v>32</v>
      </c>
      <c r="AX227" s="13" t="s">
        <v>76</v>
      </c>
      <c r="AY227" s="238" t="s">
        <v>126</v>
      </c>
    </row>
    <row r="228" s="15" customFormat="1">
      <c r="A228" s="15"/>
      <c r="B228" s="250"/>
      <c r="C228" s="251"/>
      <c r="D228" s="229" t="s">
        <v>138</v>
      </c>
      <c r="E228" s="252" t="s">
        <v>1</v>
      </c>
      <c r="F228" s="253" t="s">
        <v>156</v>
      </c>
      <c r="G228" s="251"/>
      <c r="H228" s="254">
        <v>658.90000000000009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0" t="s">
        <v>138</v>
      </c>
      <c r="AU228" s="260" t="s">
        <v>86</v>
      </c>
      <c r="AV228" s="15" t="s">
        <v>142</v>
      </c>
      <c r="AW228" s="15" t="s">
        <v>32</v>
      </c>
      <c r="AX228" s="15" t="s">
        <v>76</v>
      </c>
      <c r="AY228" s="260" t="s">
        <v>126</v>
      </c>
    </row>
    <row r="229" s="13" customFormat="1">
      <c r="A229" s="13"/>
      <c r="B229" s="227"/>
      <c r="C229" s="228"/>
      <c r="D229" s="229" t="s">
        <v>138</v>
      </c>
      <c r="E229" s="230" t="s">
        <v>1</v>
      </c>
      <c r="F229" s="231" t="s">
        <v>315</v>
      </c>
      <c r="G229" s="228"/>
      <c r="H229" s="232">
        <v>-27.5</v>
      </c>
      <c r="I229" s="233"/>
      <c r="J229" s="228"/>
      <c r="K229" s="228"/>
      <c r="L229" s="234"/>
      <c r="M229" s="235"/>
      <c r="N229" s="236"/>
      <c r="O229" s="236"/>
      <c r="P229" s="236"/>
      <c r="Q229" s="236"/>
      <c r="R229" s="236"/>
      <c r="S229" s="236"/>
      <c r="T229" s="23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8" t="s">
        <v>138</v>
      </c>
      <c r="AU229" s="238" t="s">
        <v>86</v>
      </c>
      <c r="AV229" s="13" t="s">
        <v>86</v>
      </c>
      <c r="AW229" s="13" t="s">
        <v>32</v>
      </c>
      <c r="AX229" s="13" t="s">
        <v>76</v>
      </c>
      <c r="AY229" s="238" t="s">
        <v>126</v>
      </c>
    </row>
    <row r="230" s="14" customFormat="1">
      <c r="A230" s="14"/>
      <c r="B230" s="239"/>
      <c r="C230" s="240"/>
      <c r="D230" s="229" t="s">
        <v>138</v>
      </c>
      <c r="E230" s="241" t="s">
        <v>1</v>
      </c>
      <c r="F230" s="242" t="s">
        <v>141</v>
      </c>
      <c r="G230" s="240"/>
      <c r="H230" s="243">
        <v>769.65000000000009</v>
      </c>
      <c r="I230" s="244"/>
      <c r="J230" s="240"/>
      <c r="K230" s="240"/>
      <c r="L230" s="245"/>
      <c r="M230" s="246"/>
      <c r="N230" s="247"/>
      <c r="O230" s="247"/>
      <c r="P230" s="247"/>
      <c r="Q230" s="247"/>
      <c r="R230" s="247"/>
      <c r="S230" s="247"/>
      <c r="T230" s="248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9" t="s">
        <v>138</v>
      </c>
      <c r="AU230" s="249" t="s">
        <v>86</v>
      </c>
      <c r="AV230" s="14" t="s">
        <v>133</v>
      </c>
      <c r="AW230" s="14" t="s">
        <v>32</v>
      </c>
      <c r="AX230" s="14" t="s">
        <v>84</v>
      </c>
      <c r="AY230" s="249" t="s">
        <v>126</v>
      </c>
    </row>
    <row r="231" s="2" customFormat="1" ht="16.5" customHeight="1">
      <c r="A231" s="38"/>
      <c r="B231" s="39"/>
      <c r="C231" s="265" t="s">
        <v>316</v>
      </c>
      <c r="D231" s="265" t="s">
        <v>202</v>
      </c>
      <c r="E231" s="266" t="s">
        <v>317</v>
      </c>
      <c r="F231" s="267" t="s">
        <v>318</v>
      </c>
      <c r="G231" s="268" t="s">
        <v>152</v>
      </c>
      <c r="H231" s="269">
        <v>785.04300000000001</v>
      </c>
      <c r="I231" s="270"/>
      <c r="J231" s="271">
        <f>ROUND(I231*H231,2)</f>
        <v>0</v>
      </c>
      <c r="K231" s="267" t="s">
        <v>132</v>
      </c>
      <c r="L231" s="272"/>
      <c r="M231" s="273" t="s">
        <v>1</v>
      </c>
      <c r="N231" s="274" t="s">
        <v>41</v>
      </c>
      <c r="O231" s="91"/>
      <c r="P231" s="223">
        <f>O231*H231</f>
        <v>0</v>
      </c>
      <c r="Q231" s="223">
        <v>0.044999999999999998</v>
      </c>
      <c r="R231" s="223">
        <f>Q231*H231</f>
        <v>35.326934999999999</v>
      </c>
      <c r="S231" s="223">
        <v>0</v>
      </c>
      <c r="T231" s="224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5" t="s">
        <v>170</v>
      </c>
      <c r="AT231" s="225" t="s">
        <v>202</v>
      </c>
      <c r="AU231" s="225" t="s">
        <v>86</v>
      </c>
      <c r="AY231" s="17" t="s">
        <v>126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7" t="s">
        <v>84</v>
      </c>
      <c r="BK231" s="226">
        <f>ROUND(I231*H231,2)</f>
        <v>0</v>
      </c>
      <c r="BL231" s="17" t="s">
        <v>133</v>
      </c>
      <c r="BM231" s="225" t="s">
        <v>319</v>
      </c>
    </row>
    <row r="232" s="13" customFormat="1">
      <c r="A232" s="13"/>
      <c r="B232" s="227"/>
      <c r="C232" s="228"/>
      <c r="D232" s="229" t="s">
        <v>138</v>
      </c>
      <c r="E232" s="228"/>
      <c r="F232" s="231" t="s">
        <v>320</v>
      </c>
      <c r="G232" s="228"/>
      <c r="H232" s="232">
        <v>785.04300000000001</v>
      </c>
      <c r="I232" s="233"/>
      <c r="J232" s="228"/>
      <c r="K232" s="228"/>
      <c r="L232" s="234"/>
      <c r="M232" s="235"/>
      <c r="N232" s="236"/>
      <c r="O232" s="236"/>
      <c r="P232" s="236"/>
      <c r="Q232" s="236"/>
      <c r="R232" s="236"/>
      <c r="S232" s="236"/>
      <c r="T232" s="23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8" t="s">
        <v>138</v>
      </c>
      <c r="AU232" s="238" t="s">
        <v>86</v>
      </c>
      <c r="AV232" s="13" t="s">
        <v>86</v>
      </c>
      <c r="AW232" s="13" t="s">
        <v>4</v>
      </c>
      <c r="AX232" s="13" t="s">
        <v>84</v>
      </c>
      <c r="AY232" s="238" t="s">
        <v>126</v>
      </c>
    </row>
    <row r="233" s="2" customFormat="1" ht="33" customHeight="1">
      <c r="A233" s="38"/>
      <c r="B233" s="39"/>
      <c r="C233" s="214" t="s">
        <v>321</v>
      </c>
      <c r="D233" s="214" t="s">
        <v>128</v>
      </c>
      <c r="E233" s="215" t="s">
        <v>322</v>
      </c>
      <c r="F233" s="216" t="s">
        <v>323</v>
      </c>
      <c r="G233" s="217" t="s">
        <v>152</v>
      </c>
      <c r="H233" s="218">
        <v>56</v>
      </c>
      <c r="I233" s="219"/>
      <c r="J233" s="220">
        <f>ROUND(I233*H233,2)</f>
        <v>0</v>
      </c>
      <c r="K233" s="216" t="s">
        <v>132</v>
      </c>
      <c r="L233" s="44"/>
      <c r="M233" s="221" t="s">
        <v>1</v>
      </c>
      <c r="N233" s="222" t="s">
        <v>41</v>
      </c>
      <c r="O233" s="91"/>
      <c r="P233" s="223">
        <f>O233*H233</f>
        <v>0</v>
      </c>
      <c r="Q233" s="223">
        <v>0.00059999999999999995</v>
      </c>
      <c r="R233" s="223">
        <f>Q233*H233</f>
        <v>0.033599999999999998</v>
      </c>
      <c r="S233" s="223">
        <v>0</v>
      </c>
      <c r="T233" s="224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5" t="s">
        <v>133</v>
      </c>
      <c r="AT233" s="225" t="s">
        <v>128</v>
      </c>
      <c r="AU233" s="225" t="s">
        <v>86</v>
      </c>
      <c r="AY233" s="17" t="s">
        <v>126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7" t="s">
        <v>84</v>
      </c>
      <c r="BK233" s="226">
        <f>ROUND(I233*H233,2)</f>
        <v>0</v>
      </c>
      <c r="BL233" s="17" t="s">
        <v>133</v>
      </c>
      <c r="BM233" s="225" t="s">
        <v>324</v>
      </c>
    </row>
    <row r="234" s="2" customFormat="1" ht="24.15" customHeight="1">
      <c r="A234" s="38"/>
      <c r="B234" s="39"/>
      <c r="C234" s="214" t="s">
        <v>325</v>
      </c>
      <c r="D234" s="214" t="s">
        <v>128</v>
      </c>
      <c r="E234" s="215" t="s">
        <v>326</v>
      </c>
      <c r="F234" s="216" t="s">
        <v>327</v>
      </c>
      <c r="G234" s="217" t="s">
        <v>131</v>
      </c>
      <c r="H234" s="218">
        <v>1625</v>
      </c>
      <c r="I234" s="219"/>
      <c r="J234" s="220">
        <f>ROUND(I234*H234,2)</f>
        <v>0</v>
      </c>
      <c r="K234" s="216" t="s">
        <v>132</v>
      </c>
      <c r="L234" s="44"/>
      <c r="M234" s="221" t="s">
        <v>1</v>
      </c>
      <c r="N234" s="222" t="s">
        <v>41</v>
      </c>
      <c r="O234" s="91"/>
      <c r="P234" s="223">
        <f>O234*H234</f>
        <v>0</v>
      </c>
      <c r="Q234" s="223">
        <v>0</v>
      </c>
      <c r="R234" s="223">
        <f>Q234*H234</f>
        <v>0</v>
      </c>
      <c r="S234" s="223">
        <v>0.02</v>
      </c>
      <c r="T234" s="224">
        <f>S234*H234</f>
        <v>32.5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5" t="s">
        <v>133</v>
      </c>
      <c r="AT234" s="225" t="s">
        <v>128</v>
      </c>
      <c r="AU234" s="225" t="s">
        <v>86</v>
      </c>
      <c r="AY234" s="17" t="s">
        <v>126</v>
      </c>
      <c r="BE234" s="226">
        <f>IF(N234="základní",J234,0)</f>
        <v>0</v>
      </c>
      <c r="BF234" s="226">
        <f>IF(N234="snížená",J234,0)</f>
        <v>0</v>
      </c>
      <c r="BG234" s="226">
        <f>IF(N234="zákl. přenesená",J234,0)</f>
        <v>0</v>
      </c>
      <c r="BH234" s="226">
        <f>IF(N234="sníž. přenesená",J234,0)</f>
        <v>0</v>
      </c>
      <c r="BI234" s="226">
        <f>IF(N234="nulová",J234,0)</f>
        <v>0</v>
      </c>
      <c r="BJ234" s="17" t="s">
        <v>84</v>
      </c>
      <c r="BK234" s="226">
        <f>ROUND(I234*H234,2)</f>
        <v>0</v>
      </c>
      <c r="BL234" s="17" t="s">
        <v>133</v>
      </c>
      <c r="BM234" s="225" t="s">
        <v>328</v>
      </c>
    </row>
    <row r="235" s="13" customFormat="1">
      <c r="A235" s="13"/>
      <c r="B235" s="227"/>
      <c r="C235" s="228"/>
      <c r="D235" s="229" t="s">
        <v>138</v>
      </c>
      <c r="E235" s="230" t="s">
        <v>1</v>
      </c>
      <c r="F235" s="231" t="s">
        <v>329</v>
      </c>
      <c r="G235" s="228"/>
      <c r="H235" s="232">
        <v>1625</v>
      </c>
      <c r="I235" s="233"/>
      <c r="J235" s="228"/>
      <c r="K235" s="228"/>
      <c r="L235" s="234"/>
      <c r="M235" s="235"/>
      <c r="N235" s="236"/>
      <c r="O235" s="236"/>
      <c r="P235" s="236"/>
      <c r="Q235" s="236"/>
      <c r="R235" s="236"/>
      <c r="S235" s="236"/>
      <c r="T235" s="23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8" t="s">
        <v>138</v>
      </c>
      <c r="AU235" s="238" t="s">
        <v>86</v>
      </c>
      <c r="AV235" s="13" t="s">
        <v>86</v>
      </c>
      <c r="AW235" s="13" t="s">
        <v>32</v>
      </c>
      <c r="AX235" s="13" t="s">
        <v>76</v>
      </c>
      <c r="AY235" s="238" t="s">
        <v>126</v>
      </c>
    </row>
    <row r="236" s="14" customFormat="1">
      <c r="A236" s="14"/>
      <c r="B236" s="239"/>
      <c r="C236" s="240"/>
      <c r="D236" s="229" t="s">
        <v>138</v>
      </c>
      <c r="E236" s="241" t="s">
        <v>1</v>
      </c>
      <c r="F236" s="242" t="s">
        <v>141</v>
      </c>
      <c r="G236" s="240"/>
      <c r="H236" s="243">
        <v>1625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9" t="s">
        <v>138</v>
      </c>
      <c r="AU236" s="249" t="s">
        <v>86</v>
      </c>
      <c r="AV236" s="14" t="s">
        <v>133</v>
      </c>
      <c r="AW236" s="14" t="s">
        <v>32</v>
      </c>
      <c r="AX236" s="14" t="s">
        <v>84</v>
      </c>
      <c r="AY236" s="249" t="s">
        <v>126</v>
      </c>
    </row>
    <row r="237" s="2" customFormat="1" ht="24.15" customHeight="1">
      <c r="A237" s="38"/>
      <c r="B237" s="39"/>
      <c r="C237" s="214" t="s">
        <v>330</v>
      </c>
      <c r="D237" s="214" t="s">
        <v>128</v>
      </c>
      <c r="E237" s="215" t="s">
        <v>331</v>
      </c>
      <c r="F237" s="216" t="s">
        <v>332</v>
      </c>
      <c r="G237" s="217" t="s">
        <v>131</v>
      </c>
      <c r="H237" s="218">
        <v>906.89999999999998</v>
      </c>
      <c r="I237" s="219"/>
      <c r="J237" s="220">
        <f>ROUND(I237*H237,2)</f>
        <v>0</v>
      </c>
      <c r="K237" s="216" t="s">
        <v>132</v>
      </c>
      <c r="L237" s="44"/>
      <c r="M237" s="221" t="s">
        <v>1</v>
      </c>
      <c r="N237" s="222" t="s">
        <v>41</v>
      </c>
      <c r="O237" s="91"/>
      <c r="P237" s="223">
        <f>O237*H237</f>
        <v>0</v>
      </c>
      <c r="Q237" s="223">
        <v>0</v>
      </c>
      <c r="R237" s="223">
        <f>Q237*H237</f>
        <v>0</v>
      </c>
      <c r="S237" s="223">
        <v>0</v>
      </c>
      <c r="T237" s="224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5" t="s">
        <v>133</v>
      </c>
      <c r="AT237" s="225" t="s">
        <v>128</v>
      </c>
      <c r="AU237" s="225" t="s">
        <v>86</v>
      </c>
      <c r="AY237" s="17" t="s">
        <v>126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7" t="s">
        <v>84</v>
      </c>
      <c r="BK237" s="226">
        <f>ROUND(I237*H237,2)</f>
        <v>0</v>
      </c>
      <c r="BL237" s="17" t="s">
        <v>133</v>
      </c>
      <c r="BM237" s="225" t="s">
        <v>333</v>
      </c>
    </row>
    <row r="238" s="12" customFormat="1" ht="22.8" customHeight="1">
      <c r="A238" s="12"/>
      <c r="B238" s="198"/>
      <c r="C238" s="199"/>
      <c r="D238" s="200" t="s">
        <v>75</v>
      </c>
      <c r="E238" s="212" t="s">
        <v>334</v>
      </c>
      <c r="F238" s="212" t="s">
        <v>335</v>
      </c>
      <c r="G238" s="199"/>
      <c r="H238" s="199"/>
      <c r="I238" s="202"/>
      <c r="J238" s="213">
        <f>BK238</f>
        <v>0</v>
      </c>
      <c r="K238" s="199"/>
      <c r="L238" s="204"/>
      <c r="M238" s="205"/>
      <c r="N238" s="206"/>
      <c r="O238" s="206"/>
      <c r="P238" s="207">
        <f>SUM(P239:P246)</f>
        <v>0</v>
      </c>
      <c r="Q238" s="206"/>
      <c r="R238" s="207">
        <f>SUM(R239:R246)</f>
        <v>0</v>
      </c>
      <c r="S238" s="206"/>
      <c r="T238" s="208">
        <f>SUM(T239:T246)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9" t="s">
        <v>84</v>
      </c>
      <c r="AT238" s="210" t="s">
        <v>75</v>
      </c>
      <c r="AU238" s="210" t="s">
        <v>84</v>
      </c>
      <c r="AY238" s="209" t="s">
        <v>126</v>
      </c>
      <c r="BK238" s="211">
        <f>SUM(BK239:BK246)</f>
        <v>0</v>
      </c>
    </row>
    <row r="239" s="2" customFormat="1" ht="24.15" customHeight="1">
      <c r="A239" s="38"/>
      <c r="B239" s="39"/>
      <c r="C239" s="214" t="s">
        <v>336</v>
      </c>
      <c r="D239" s="214" t="s">
        <v>128</v>
      </c>
      <c r="E239" s="215" t="s">
        <v>337</v>
      </c>
      <c r="F239" s="216" t="s">
        <v>338</v>
      </c>
      <c r="G239" s="217" t="s">
        <v>191</v>
      </c>
      <c r="H239" s="218">
        <v>183.345</v>
      </c>
      <c r="I239" s="219"/>
      <c r="J239" s="220">
        <f>ROUND(I239*H239,2)</f>
        <v>0</v>
      </c>
      <c r="K239" s="216" t="s">
        <v>132</v>
      </c>
      <c r="L239" s="44"/>
      <c r="M239" s="221" t="s">
        <v>1</v>
      </c>
      <c r="N239" s="222" t="s">
        <v>41</v>
      </c>
      <c r="O239" s="91"/>
      <c r="P239" s="223">
        <f>O239*H239</f>
        <v>0</v>
      </c>
      <c r="Q239" s="223">
        <v>0</v>
      </c>
      <c r="R239" s="223">
        <f>Q239*H239</f>
        <v>0</v>
      </c>
      <c r="S239" s="223">
        <v>0</v>
      </c>
      <c r="T239" s="224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5" t="s">
        <v>133</v>
      </c>
      <c r="AT239" s="225" t="s">
        <v>128</v>
      </c>
      <c r="AU239" s="225" t="s">
        <v>86</v>
      </c>
      <c r="AY239" s="17" t="s">
        <v>126</v>
      </c>
      <c r="BE239" s="226">
        <f>IF(N239="základní",J239,0)</f>
        <v>0</v>
      </c>
      <c r="BF239" s="226">
        <f>IF(N239="snížená",J239,0)</f>
        <v>0</v>
      </c>
      <c r="BG239" s="226">
        <f>IF(N239="zákl. přenesená",J239,0)</f>
        <v>0</v>
      </c>
      <c r="BH239" s="226">
        <f>IF(N239="sníž. přenesená",J239,0)</f>
        <v>0</v>
      </c>
      <c r="BI239" s="226">
        <f>IF(N239="nulová",J239,0)</f>
        <v>0</v>
      </c>
      <c r="BJ239" s="17" t="s">
        <v>84</v>
      </c>
      <c r="BK239" s="226">
        <f>ROUND(I239*H239,2)</f>
        <v>0</v>
      </c>
      <c r="BL239" s="17" t="s">
        <v>133</v>
      </c>
      <c r="BM239" s="225" t="s">
        <v>339</v>
      </c>
    </row>
    <row r="240" s="2" customFormat="1">
      <c r="A240" s="38"/>
      <c r="B240" s="39"/>
      <c r="C240" s="40"/>
      <c r="D240" s="229" t="s">
        <v>179</v>
      </c>
      <c r="E240" s="40"/>
      <c r="F240" s="261" t="s">
        <v>180</v>
      </c>
      <c r="G240" s="40"/>
      <c r="H240" s="40"/>
      <c r="I240" s="262"/>
      <c r="J240" s="40"/>
      <c r="K240" s="40"/>
      <c r="L240" s="44"/>
      <c r="M240" s="263"/>
      <c r="N240" s="264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179</v>
      </c>
      <c r="AU240" s="17" t="s">
        <v>86</v>
      </c>
    </row>
    <row r="241" s="13" customFormat="1">
      <c r="A241" s="13"/>
      <c r="B241" s="227"/>
      <c r="C241" s="228"/>
      <c r="D241" s="229" t="s">
        <v>138</v>
      </c>
      <c r="E241" s="230" t="s">
        <v>1</v>
      </c>
      <c r="F241" s="231" t="s">
        <v>340</v>
      </c>
      <c r="G241" s="228"/>
      <c r="H241" s="232">
        <v>183.345</v>
      </c>
      <c r="I241" s="233"/>
      <c r="J241" s="228"/>
      <c r="K241" s="228"/>
      <c r="L241" s="234"/>
      <c r="M241" s="235"/>
      <c r="N241" s="236"/>
      <c r="O241" s="236"/>
      <c r="P241" s="236"/>
      <c r="Q241" s="236"/>
      <c r="R241" s="236"/>
      <c r="S241" s="236"/>
      <c r="T241" s="23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8" t="s">
        <v>138</v>
      </c>
      <c r="AU241" s="238" t="s">
        <v>86</v>
      </c>
      <c r="AV241" s="13" t="s">
        <v>86</v>
      </c>
      <c r="AW241" s="13" t="s">
        <v>32</v>
      </c>
      <c r="AX241" s="13" t="s">
        <v>76</v>
      </c>
      <c r="AY241" s="238" t="s">
        <v>126</v>
      </c>
    </row>
    <row r="242" s="14" customFormat="1">
      <c r="A242" s="14"/>
      <c r="B242" s="239"/>
      <c r="C242" s="240"/>
      <c r="D242" s="229" t="s">
        <v>138</v>
      </c>
      <c r="E242" s="241" t="s">
        <v>1</v>
      </c>
      <c r="F242" s="242" t="s">
        <v>141</v>
      </c>
      <c r="G242" s="240"/>
      <c r="H242" s="243">
        <v>183.345</v>
      </c>
      <c r="I242" s="244"/>
      <c r="J242" s="240"/>
      <c r="K242" s="240"/>
      <c r="L242" s="245"/>
      <c r="M242" s="246"/>
      <c r="N242" s="247"/>
      <c r="O242" s="247"/>
      <c r="P242" s="247"/>
      <c r="Q242" s="247"/>
      <c r="R242" s="247"/>
      <c r="S242" s="247"/>
      <c r="T242" s="24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9" t="s">
        <v>138</v>
      </c>
      <c r="AU242" s="249" t="s">
        <v>86</v>
      </c>
      <c r="AV242" s="14" t="s">
        <v>133</v>
      </c>
      <c r="AW242" s="14" t="s">
        <v>32</v>
      </c>
      <c r="AX242" s="14" t="s">
        <v>84</v>
      </c>
      <c r="AY242" s="249" t="s">
        <v>126</v>
      </c>
    </row>
    <row r="243" s="2" customFormat="1" ht="24.15" customHeight="1">
      <c r="A243" s="38"/>
      <c r="B243" s="39"/>
      <c r="C243" s="214" t="s">
        <v>341</v>
      </c>
      <c r="D243" s="214" t="s">
        <v>128</v>
      </c>
      <c r="E243" s="215" t="s">
        <v>342</v>
      </c>
      <c r="F243" s="216" t="s">
        <v>343</v>
      </c>
      <c r="G243" s="217" t="s">
        <v>191</v>
      </c>
      <c r="H243" s="218">
        <v>3923.5830000000001</v>
      </c>
      <c r="I243" s="219"/>
      <c r="J243" s="220">
        <f>ROUND(I243*H243,2)</f>
        <v>0</v>
      </c>
      <c r="K243" s="216" t="s">
        <v>132</v>
      </c>
      <c r="L243" s="44"/>
      <c r="M243" s="221" t="s">
        <v>1</v>
      </c>
      <c r="N243" s="222" t="s">
        <v>41</v>
      </c>
      <c r="O243" s="91"/>
      <c r="P243" s="223">
        <f>O243*H243</f>
        <v>0</v>
      </c>
      <c r="Q243" s="223">
        <v>0</v>
      </c>
      <c r="R243" s="223">
        <f>Q243*H243</f>
        <v>0</v>
      </c>
      <c r="S243" s="223">
        <v>0</v>
      </c>
      <c r="T243" s="224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5" t="s">
        <v>133</v>
      </c>
      <c r="AT243" s="225" t="s">
        <v>128</v>
      </c>
      <c r="AU243" s="225" t="s">
        <v>86</v>
      </c>
      <c r="AY243" s="17" t="s">
        <v>126</v>
      </c>
      <c r="BE243" s="226">
        <f>IF(N243="základní",J243,0)</f>
        <v>0</v>
      </c>
      <c r="BF243" s="226">
        <f>IF(N243="snížená",J243,0)</f>
        <v>0</v>
      </c>
      <c r="BG243" s="226">
        <f>IF(N243="zákl. přenesená",J243,0)</f>
        <v>0</v>
      </c>
      <c r="BH243" s="226">
        <f>IF(N243="sníž. přenesená",J243,0)</f>
        <v>0</v>
      </c>
      <c r="BI243" s="226">
        <f>IF(N243="nulová",J243,0)</f>
        <v>0</v>
      </c>
      <c r="BJ243" s="17" t="s">
        <v>84</v>
      </c>
      <c r="BK243" s="226">
        <f>ROUND(I243*H243,2)</f>
        <v>0</v>
      </c>
      <c r="BL243" s="17" t="s">
        <v>133</v>
      </c>
      <c r="BM243" s="225" t="s">
        <v>344</v>
      </c>
    </row>
    <row r="244" s="2" customFormat="1">
      <c r="A244" s="38"/>
      <c r="B244" s="39"/>
      <c r="C244" s="40"/>
      <c r="D244" s="229" t="s">
        <v>179</v>
      </c>
      <c r="E244" s="40"/>
      <c r="F244" s="261" t="s">
        <v>180</v>
      </c>
      <c r="G244" s="40"/>
      <c r="H244" s="40"/>
      <c r="I244" s="262"/>
      <c r="J244" s="40"/>
      <c r="K244" s="40"/>
      <c r="L244" s="44"/>
      <c r="M244" s="263"/>
      <c r="N244" s="264"/>
      <c r="O244" s="91"/>
      <c r="P244" s="91"/>
      <c r="Q244" s="91"/>
      <c r="R244" s="91"/>
      <c r="S244" s="91"/>
      <c r="T244" s="92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179</v>
      </c>
      <c r="AU244" s="17" t="s">
        <v>86</v>
      </c>
    </row>
    <row r="245" s="13" customFormat="1">
      <c r="A245" s="13"/>
      <c r="B245" s="227"/>
      <c r="C245" s="228"/>
      <c r="D245" s="229" t="s">
        <v>138</v>
      </c>
      <c r="E245" s="228"/>
      <c r="F245" s="231" t="s">
        <v>345</v>
      </c>
      <c r="G245" s="228"/>
      <c r="H245" s="232">
        <v>3923.5830000000001</v>
      </c>
      <c r="I245" s="233"/>
      <c r="J245" s="228"/>
      <c r="K245" s="228"/>
      <c r="L245" s="234"/>
      <c r="M245" s="235"/>
      <c r="N245" s="236"/>
      <c r="O245" s="236"/>
      <c r="P245" s="236"/>
      <c r="Q245" s="236"/>
      <c r="R245" s="236"/>
      <c r="S245" s="236"/>
      <c r="T245" s="23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8" t="s">
        <v>138</v>
      </c>
      <c r="AU245" s="238" t="s">
        <v>86</v>
      </c>
      <c r="AV245" s="13" t="s">
        <v>86</v>
      </c>
      <c r="AW245" s="13" t="s">
        <v>4</v>
      </c>
      <c r="AX245" s="13" t="s">
        <v>84</v>
      </c>
      <c r="AY245" s="238" t="s">
        <v>126</v>
      </c>
    </row>
    <row r="246" s="2" customFormat="1" ht="37.8" customHeight="1">
      <c r="A246" s="38"/>
      <c r="B246" s="39"/>
      <c r="C246" s="214" t="s">
        <v>346</v>
      </c>
      <c r="D246" s="214" t="s">
        <v>128</v>
      </c>
      <c r="E246" s="215" t="s">
        <v>347</v>
      </c>
      <c r="F246" s="216" t="s">
        <v>348</v>
      </c>
      <c r="G246" s="217" t="s">
        <v>191</v>
      </c>
      <c r="H246" s="218">
        <v>183.345</v>
      </c>
      <c r="I246" s="219"/>
      <c r="J246" s="220">
        <f>ROUND(I246*H246,2)</f>
        <v>0</v>
      </c>
      <c r="K246" s="216" t="s">
        <v>132</v>
      </c>
      <c r="L246" s="44"/>
      <c r="M246" s="221" t="s">
        <v>1</v>
      </c>
      <c r="N246" s="222" t="s">
        <v>41</v>
      </c>
      <c r="O246" s="91"/>
      <c r="P246" s="223">
        <f>O246*H246</f>
        <v>0</v>
      </c>
      <c r="Q246" s="223">
        <v>0</v>
      </c>
      <c r="R246" s="223">
        <f>Q246*H246</f>
        <v>0</v>
      </c>
      <c r="S246" s="223">
        <v>0</v>
      </c>
      <c r="T246" s="224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5" t="s">
        <v>133</v>
      </c>
      <c r="AT246" s="225" t="s">
        <v>128</v>
      </c>
      <c r="AU246" s="225" t="s">
        <v>86</v>
      </c>
      <c r="AY246" s="17" t="s">
        <v>126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7" t="s">
        <v>84</v>
      </c>
      <c r="BK246" s="226">
        <f>ROUND(I246*H246,2)</f>
        <v>0</v>
      </c>
      <c r="BL246" s="17" t="s">
        <v>133</v>
      </c>
      <c r="BM246" s="225" t="s">
        <v>349</v>
      </c>
    </row>
    <row r="247" s="12" customFormat="1" ht="22.8" customHeight="1">
      <c r="A247" s="12"/>
      <c r="B247" s="198"/>
      <c r="C247" s="199"/>
      <c r="D247" s="200" t="s">
        <v>75</v>
      </c>
      <c r="E247" s="212" t="s">
        <v>350</v>
      </c>
      <c r="F247" s="212" t="s">
        <v>351</v>
      </c>
      <c r="G247" s="199"/>
      <c r="H247" s="199"/>
      <c r="I247" s="202"/>
      <c r="J247" s="213">
        <f>BK247</f>
        <v>0</v>
      </c>
      <c r="K247" s="199"/>
      <c r="L247" s="204"/>
      <c r="M247" s="205"/>
      <c r="N247" s="206"/>
      <c r="O247" s="206"/>
      <c r="P247" s="207">
        <f>SUM(P248:P252)</f>
        <v>0</v>
      </c>
      <c r="Q247" s="206"/>
      <c r="R247" s="207">
        <f>SUM(R248:R252)</f>
        <v>0</v>
      </c>
      <c r="S247" s="206"/>
      <c r="T247" s="208">
        <f>SUM(T248:T252)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09" t="s">
        <v>84</v>
      </c>
      <c r="AT247" s="210" t="s">
        <v>75</v>
      </c>
      <c r="AU247" s="210" t="s">
        <v>84</v>
      </c>
      <c r="AY247" s="209" t="s">
        <v>126</v>
      </c>
      <c r="BK247" s="211">
        <f>SUM(BK248:BK252)</f>
        <v>0</v>
      </c>
    </row>
    <row r="248" s="2" customFormat="1" ht="24.15" customHeight="1">
      <c r="A248" s="38"/>
      <c r="B248" s="39"/>
      <c r="C248" s="214" t="s">
        <v>352</v>
      </c>
      <c r="D248" s="214" t="s">
        <v>128</v>
      </c>
      <c r="E248" s="215" t="s">
        <v>353</v>
      </c>
      <c r="F248" s="216" t="s">
        <v>354</v>
      </c>
      <c r="G248" s="217" t="s">
        <v>191</v>
      </c>
      <c r="H248" s="218">
        <v>149.993</v>
      </c>
      <c r="I248" s="219"/>
      <c r="J248" s="220">
        <f>ROUND(I248*H248,2)</f>
        <v>0</v>
      </c>
      <c r="K248" s="216" t="s">
        <v>132</v>
      </c>
      <c r="L248" s="44"/>
      <c r="M248" s="221" t="s">
        <v>1</v>
      </c>
      <c r="N248" s="222" t="s">
        <v>41</v>
      </c>
      <c r="O248" s="91"/>
      <c r="P248" s="223">
        <f>O248*H248</f>
        <v>0</v>
      </c>
      <c r="Q248" s="223">
        <v>0</v>
      </c>
      <c r="R248" s="223">
        <f>Q248*H248</f>
        <v>0</v>
      </c>
      <c r="S248" s="223">
        <v>0</v>
      </c>
      <c r="T248" s="224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5" t="s">
        <v>133</v>
      </c>
      <c r="AT248" s="225" t="s">
        <v>128</v>
      </c>
      <c r="AU248" s="225" t="s">
        <v>86</v>
      </c>
      <c r="AY248" s="17" t="s">
        <v>126</v>
      </c>
      <c r="BE248" s="226">
        <f>IF(N248="základní",J248,0)</f>
        <v>0</v>
      </c>
      <c r="BF248" s="226">
        <f>IF(N248="snížená",J248,0)</f>
        <v>0</v>
      </c>
      <c r="BG248" s="226">
        <f>IF(N248="zákl. přenesená",J248,0)</f>
        <v>0</v>
      </c>
      <c r="BH248" s="226">
        <f>IF(N248="sníž. přenesená",J248,0)</f>
        <v>0</v>
      </c>
      <c r="BI248" s="226">
        <f>IF(N248="nulová",J248,0)</f>
        <v>0</v>
      </c>
      <c r="BJ248" s="17" t="s">
        <v>84</v>
      </c>
      <c r="BK248" s="226">
        <f>ROUND(I248*H248,2)</f>
        <v>0</v>
      </c>
      <c r="BL248" s="17" t="s">
        <v>133</v>
      </c>
      <c r="BM248" s="225" t="s">
        <v>355</v>
      </c>
    </row>
    <row r="249" s="13" customFormat="1">
      <c r="A249" s="13"/>
      <c r="B249" s="227"/>
      <c r="C249" s="228"/>
      <c r="D249" s="229" t="s">
        <v>138</v>
      </c>
      <c r="E249" s="230" t="s">
        <v>1</v>
      </c>
      <c r="F249" s="231" t="s">
        <v>356</v>
      </c>
      <c r="G249" s="228"/>
      <c r="H249" s="232">
        <v>149.993</v>
      </c>
      <c r="I249" s="233"/>
      <c r="J249" s="228"/>
      <c r="K249" s="228"/>
      <c r="L249" s="234"/>
      <c r="M249" s="235"/>
      <c r="N249" s="236"/>
      <c r="O249" s="236"/>
      <c r="P249" s="236"/>
      <c r="Q249" s="236"/>
      <c r="R249" s="236"/>
      <c r="S249" s="236"/>
      <c r="T249" s="23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8" t="s">
        <v>138</v>
      </c>
      <c r="AU249" s="238" t="s">
        <v>86</v>
      </c>
      <c r="AV249" s="13" t="s">
        <v>86</v>
      </c>
      <c r="AW249" s="13" t="s">
        <v>32</v>
      </c>
      <c r="AX249" s="13" t="s">
        <v>76</v>
      </c>
      <c r="AY249" s="238" t="s">
        <v>126</v>
      </c>
    </row>
    <row r="250" s="14" customFormat="1">
      <c r="A250" s="14"/>
      <c r="B250" s="239"/>
      <c r="C250" s="240"/>
      <c r="D250" s="229" t="s">
        <v>138</v>
      </c>
      <c r="E250" s="241" t="s">
        <v>1</v>
      </c>
      <c r="F250" s="242" t="s">
        <v>141</v>
      </c>
      <c r="G250" s="240"/>
      <c r="H250" s="243">
        <v>149.993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9" t="s">
        <v>138</v>
      </c>
      <c r="AU250" s="249" t="s">
        <v>86</v>
      </c>
      <c r="AV250" s="14" t="s">
        <v>133</v>
      </c>
      <c r="AW250" s="14" t="s">
        <v>32</v>
      </c>
      <c r="AX250" s="14" t="s">
        <v>84</v>
      </c>
      <c r="AY250" s="249" t="s">
        <v>126</v>
      </c>
    </row>
    <row r="251" s="2" customFormat="1" ht="33" customHeight="1">
      <c r="A251" s="38"/>
      <c r="B251" s="39"/>
      <c r="C251" s="214" t="s">
        <v>357</v>
      </c>
      <c r="D251" s="214" t="s">
        <v>128</v>
      </c>
      <c r="E251" s="215" t="s">
        <v>358</v>
      </c>
      <c r="F251" s="216" t="s">
        <v>359</v>
      </c>
      <c r="G251" s="217" t="s">
        <v>191</v>
      </c>
      <c r="H251" s="218">
        <v>1087.827</v>
      </c>
      <c r="I251" s="219"/>
      <c r="J251" s="220">
        <f>ROUND(I251*H251,2)</f>
        <v>0</v>
      </c>
      <c r="K251" s="216" t="s">
        <v>132</v>
      </c>
      <c r="L251" s="44"/>
      <c r="M251" s="221" t="s">
        <v>1</v>
      </c>
      <c r="N251" s="222" t="s">
        <v>41</v>
      </c>
      <c r="O251" s="91"/>
      <c r="P251" s="223">
        <f>O251*H251</f>
        <v>0</v>
      </c>
      <c r="Q251" s="223">
        <v>0</v>
      </c>
      <c r="R251" s="223">
        <f>Q251*H251</f>
        <v>0</v>
      </c>
      <c r="S251" s="223">
        <v>0</v>
      </c>
      <c r="T251" s="224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5" t="s">
        <v>133</v>
      </c>
      <c r="AT251" s="225" t="s">
        <v>128</v>
      </c>
      <c r="AU251" s="225" t="s">
        <v>86</v>
      </c>
      <c r="AY251" s="17" t="s">
        <v>126</v>
      </c>
      <c r="BE251" s="226">
        <f>IF(N251="základní",J251,0)</f>
        <v>0</v>
      </c>
      <c r="BF251" s="226">
        <f>IF(N251="snížená",J251,0)</f>
        <v>0</v>
      </c>
      <c r="BG251" s="226">
        <f>IF(N251="zákl. přenesená",J251,0)</f>
        <v>0</v>
      </c>
      <c r="BH251" s="226">
        <f>IF(N251="sníž. přenesená",J251,0)</f>
        <v>0</v>
      </c>
      <c r="BI251" s="226">
        <f>IF(N251="nulová",J251,0)</f>
        <v>0</v>
      </c>
      <c r="BJ251" s="17" t="s">
        <v>84</v>
      </c>
      <c r="BK251" s="226">
        <f>ROUND(I251*H251,2)</f>
        <v>0</v>
      </c>
      <c r="BL251" s="17" t="s">
        <v>133</v>
      </c>
      <c r="BM251" s="225" t="s">
        <v>360</v>
      </c>
    </row>
    <row r="252" s="2" customFormat="1" ht="24.15" customHeight="1">
      <c r="A252" s="38"/>
      <c r="B252" s="39"/>
      <c r="C252" s="214" t="s">
        <v>361</v>
      </c>
      <c r="D252" s="214" t="s">
        <v>128</v>
      </c>
      <c r="E252" s="215" t="s">
        <v>362</v>
      </c>
      <c r="F252" s="216" t="s">
        <v>363</v>
      </c>
      <c r="G252" s="217" t="s">
        <v>191</v>
      </c>
      <c r="H252" s="218">
        <v>235.79400000000001</v>
      </c>
      <c r="I252" s="219"/>
      <c r="J252" s="220">
        <f>ROUND(I252*H252,2)</f>
        <v>0</v>
      </c>
      <c r="K252" s="216" t="s">
        <v>1</v>
      </c>
      <c r="L252" s="44"/>
      <c r="M252" s="221" t="s">
        <v>1</v>
      </c>
      <c r="N252" s="222" t="s">
        <v>41</v>
      </c>
      <c r="O252" s="91"/>
      <c r="P252" s="223">
        <f>O252*H252</f>
        <v>0</v>
      </c>
      <c r="Q252" s="223">
        <v>0</v>
      </c>
      <c r="R252" s="223">
        <f>Q252*H252</f>
        <v>0</v>
      </c>
      <c r="S252" s="223">
        <v>0</v>
      </c>
      <c r="T252" s="224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5" t="s">
        <v>133</v>
      </c>
      <c r="AT252" s="225" t="s">
        <v>128</v>
      </c>
      <c r="AU252" s="225" t="s">
        <v>86</v>
      </c>
      <c r="AY252" s="17" t="s">
        <v>126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7" t="s">
        <v>84</v>
      </c>
      <c r="BK252" s="226">
        <f>ROUND(I252*H252,2)</f>
        <v>0</v>
      </c>
      <c r="BL252" s="17" t="s">
        <v>133</v>
      </c>
      <c r="BM252" s="225" t="s">
        <v>364</v>
      </c>
    </row>
    <row r="253" s="12" customFormat="1" ht="25.92" customHeight="1">
      <c r="A253" s="12"/>
      <c r="B253" s="198"/>
      <c r="C253" s="199"/>
      <c r="D253" s="200" t="s">
        <v>75</v>
      </c>
      <c r="E253" s="201" t="s">
        <v>202</v>
      </c>
      <c r="F253" s="201" t="s">
        <v>365</v>
      </c>
      <c r="G253" s="199"/>
      <c r="H253" s="199"/>
      <c r="I253" s="202"/>
      <c r="J253" s="203">
        <f>BK253</f>
        <v>0</v>
      </c>
      <c r="K253" s="199"/>
      <c r="L253" s="204"/>
      <c r="M253" s="205"/>
      <c r="N253" s="206"/>
      <c r="O253" s="206"/>
      <c r="P253" s="207">
        <f>P254+P256</f>
        <v>0</v>
      </c>
      <c r="Q253" s="206"/>
      <c r="R253" s="207">
        <f>R254+R256</f>
        <v>0.010800000000000001</v>
      </c>
      <c r="S253" s="206"/>
      <c r="T253" s="208">
        <f>T254+T256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09" t="s">
        <v>142</v>
      </c>
      <c r="AT253" s="210" t="s">
        <v>75</v>
      </c>
      <c r="AU253" s="210" t="s">
        <v>76</v>
      </c>
      <c r="AY253" s="209" t="s">
        <v>126</v>
      </c>
      <c r="BK253" s="211">
        <f>BK254+BK256</f>
        <v>0</v>
      </c>
    </row>
    <row r="254" s="12" customFormat="1" ht="22.8" customHeight="1">
      <c r="A254" s="12"/>
      <c r="B254" s="198"/>
      <c r="C254" s="199"/>
      <c r="D254" s="200" t="s">
        <v>75</v>
      </c>
      <c r="E254" s="212" t="s">
        <v>366</v>
      </c>
      <c r="F254" s="212" t="s">
        <v>367</v>
      </c>
      <c r="G254" s="199"/>
      <c r="H254" s="199"/>
      <c r="I254" s="202"/>
      <c r="J254" s="213">
        <f>BK254</f>
        <v>0</v>
      </c>
      <c r="K254" s="199"/>
      <c r="L254" s="204"/>
      <c r="M254" s="205"/>
      <c r="N254" s="206"/>
      <c r="O254" s="206"/>
      <c r="P254" s="207">
        <f>P255</f>
        <v>0</v>
      </c>
      <c r="Q254" s="206"/>
      <c r="R254" s="207">
        <f>R255</f>
        <v>0</v>
      </c>
      <c r="S254" s="206"/>
      <c r="T254" s="208">
        <f>T255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09" t="s">
        <v>142</v>
      </c>
      <c r="AT254" s="210" t="s">
        <v>75</v>
      </c>
      <c r="AU254" s="210" t="s">
        <v>84</v>
      </c>
      <c r="AY254" s="209" t="s">
        <v>126</v>
      </c>
      <c r="BK254" s="211">
        <f>BK255</f>
        <v>0</v>
      </c>
    </row>
    <row r="255" s="2" customFormat="1" ht="16.5" customHeight="1">
      <c r="A255" s="38"/>
      <c r="B255" s="39"/>
      <c r="C255" s="214" t="s">
        <v>368</v>
      </c>
      <c r="D255" s="214" t="s">
        <v>128</v>
      </c>
      <c r="E255" s="215" t="s">
        <v>369</v>
      </c>
      <c r="F255" s="216" t="s">
        <v>370</v>
      </c>
      <c r="G255" s="217" t="s">
        <v>221</v>
      </c>
      <c r="H255" s="218">
        <v>10</v>
      </c>
      <c r="I255" s="219"/>
      <c r="J255" s="220">
        <f>ROUND(I255*H255,2)</f>
        <v>0</v>
      </c>
      <c r="K255" s="216" t="s">
        <v>1</v>
      </c>
      <c r="L255" s="44"/>
      <c r="M255" s="221" t="s">
        <v>1</v>
      </c>
      <c r="N255" s="222" t="s">
        <v>41</v>
      </c>
      <c r="O255" s="91"/>
      <c r="P255" s="223">
        <f>O255*H255</f>
        <v>0</v>
      </c>
      <c r="Q255" s="223">
        <v>0</v>
      </c>
      <c r="R255" s="223">
        <f>Q255*H255</f>
        <v>0</v>
      </c>
      <c r="S255" s="223">
        <v>0</v>
      </c>
      <c r="T255" s="224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5" t="s">
        <v>371</v>
      </c>
      <c r="AT255" s="225" t="s">
        <v>128</v>
      </c>
      <c r="AU255" s="225" t="s">
        <v>86</v>
      </c>
      <c r="AY255" s="17" t="s">
        <v>126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17" t="s">
        <v>84</v>
      </c>
      <c r="BK255" s="226">
        <f>ROUND(I255*H255,2)</f>
        <v>0</v>
      </c>
      <c r="BL255" s="17" t="s">
        <v>371</v>
      </c>
      <c r="BM255" s="225" t="s">
        <v>372</v>
      </c>
    </row>
    <row r="256" s="12" customFormat="1" ht="22.8" customHeight="1">
      <c r="A256" s="12"/>
      <c r="B256" s="198"/>
      <c r="C256" s="199"/>
      <c r="D256" s="200" t="s">
        <v>75</v>
      </c>
      <c r="E256" s="212" t="s">
        <v>373</v>
      </c>
      <c r="F256" s="212" t="s">
        <v>374</v>
      </c>
      <c r="G256" s="199"/>
      <c r="H256" s="199"/>
      <c r="I256" s="202"/>
      <c r="J256" s="213">
        <f>BK256</f>
        <v>0</v>
      </c>
      <c r="K256" s="199"/>
      <c r="L256" s="204"/>
      <c r="M256" s="205"/>
      <c r="N256" s="206"/>
      <c r="O256" s="206"/>
      <c r="P256" s="207">
        <f>SUM(P257:P259)</f>
        <v>0</v>
      </c>
      <c r="Q256" s="206"/>
      <c r="R256" s="207">
        <f>SUM(R257:R259)</f>
        <v>0.010800000000000001</v>
      </c>
      <c r="S256" s="206"/>
      <c r="T256" s="208">
        <f>SUM(T257:T259)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9" t="s">
        <v>142</v>
      </c>
      <c r="AT256" s="210" t="s">
        <v>75</v>
      </c>
      <c r="AU256" s="210" t="s">
        <v>84</v>
      </c>
      <c r="AY256" s="209" t="s">
        <v>126</v>
      </c>
      <c r="BK256" s="211">
        <f>SUM(BK257:BK259)</f>
        <v>0</v>
      </c>
    </row>
    <row r="257" s="2" customFormat="1" ht="21.75" customHeight="1">
      <c r="A257" s="38"/>
      <c r="B257" s="39"/>
      <c r="C257" s="214" t="s">
        <v>375</v>
      </c>
      <c r="D257" s="214" t="s">
        <v>128</v>
      </c>
      <c r="E257" s="215" t="s">
        <v>376</v>
      </c>
      <c r="F257" s="216" t="s">
        <v>377</v>
      </c>
      <c r="G257" s="217" t="s">
        <v>378</v>
      </c>
      <c r="H257" s="218">
        <v>1</v>
      </c>
      <c r="I257" s="219"/>
      <c r="J257" s="220">
        <f>ROUND(I257*H257,2)</f>
        <v>0</v>
      </c>
      <c r="K257" s="216" t="s">
        <v>132</v>
      </c>
      <c r="L257" s="44"/>
      <c r="M257" s="221" t="s">
        <v>1</v>
      </c>
      <c r="N257" s="222" t="s">
        <v>41</v>
      </c>
      <c r="O257" s="91"/>
      <c r="P257" s="223">
        <f>O257*H257</f>
        <v>0</v>
      </c>
      <c r="Q257" s="223">
        <v>0.0099000000000000008</v>
      </c>
      <c r="R257" s="223">
        <f>Q257*H257</f>
        <v>0.0099000000000000008</v>
      </c>
      <c r="S257" s="223">
        <v>0</v>
      </c>
      <c r="T257" s="224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5" t="s">
        <v>371</v>
      </c>
      <c r="AT257" s="225" t="s">
        <v>128</v>
      </c>
      <c r="AU257" s="225" t="s">
        <v>86</v>
      </c>
      <c r="AY257" s="17" t="s">
        <v>126</v>
      </c>
      <c r="BE257" s="226">
        <f>IF(N257="základní",J257,0)</f>
        <v>0</v>
      </c>
      <c r="BF257" s="226">
        <f>IF(N257="snížená",J257,0)</f>
        <v>0</v>
      </c>
      <c r="BG257" s="226">
        <f>IF(N257="zákl. přenesená",J257,0)</f>
        <v>0</v>
      </c>
      <c r="BH257" s="226">
        <f>IF(N257="sníž. přenesená",J257,0)</f>
        <v>0</v>
      </c>
      <c r="BI257" s="226">
        <f>IF(N257="nulová",J257,0)</f>
        <v>0</v>
      </c>
      <c r="BJ257" s="17" t="s">
        <v>84</v>
      </c>
      <c r="BK257" s="226">
        <f>ROUND(I257*H257,2)</f>
        <v>0</v>
      </c>
      <c r="BL257" s="17" t="s">
        <v>371</v>
      </c>
      <c r="BM257" s="225" t="s">
        <v>379</v>
      </c>
    </row>
    <row r="258" s="2" customFormat="1" ht="24.15" customHeight="1">
      <c r="A258" s="38"/>
      <c r="B258" s="39"/>
      <c r="C258" s="214" t="s">
        <v>380</v>
      </c>
      <c r="D258" s="214" t="s">
        <v>128</v>
      </c>
      <c r="E258" s="215" t="s">
        <v>381</v>
      </c>
      <c r="F258" s="216" t="s">
        <v>382</v>
      </c>
      <c r="G258" s="217" t="s">
        <v>152</v>
      </c>
      <c r="H258" s="218">
        <v>10</v>
      </c>
      <c r="I258" s="219"/>
      <c r="J258" s="220">
        <f>ROUND(I258*H258,2)</f>
        <v>0</v>
      </c>
      <c r="K258" s="216" t="s">
        <v>132</v>
      </c>
      <c r="L258" s="44"/>
      <c r="M258" s="221" t="s">
        <v>1</v>
      </c>
      <c r="N258" s="222" t="s">
        <v>41</v>
      </c>
      <c r="O258" s="91"/>
      <c r="P258" s="223">
        <f>O258*H258</f>
        <v>0</v>
      </c>
      <c r="Q258" s="223">
        <v>0</v>
      </c>
      <c r="R258" s="223">
        <f>Q258*H258</f>
        <v>0</v>
      </c>
      <c r="S258" s="223">
        <v>0</v>
      </c>
      <c r="T258" s="224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5" t="s">
        <v>371</v>
      </c>
      <c r="AT258" s="225" t="s">
        <v>128</v>
      </c>
      <c r="AU258" s="225" t="s">
        <v>86</v>
      </c>
      <c r="AY258" s="17" t="s">
        <v>126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7" t="s">
        <v>84</v>
      </c>
      <c r="BK258" s="226">
        <f>ROUND(I258*H258,2)</f>
        <v>0</v>
      </c>
      <c r="BL258" s="17" t="s">
        <v>371</v>
      </c>
      <c r="BM258" s="225" t="s">
        <v>383</v>
      </c>
    </row>
    <row r="259" s="2" customFormat="1" ht="21.75" customHeight="1">
      <c r="A259" s="38"/>
      <c r="B259" s="39"/>
      <c r="C259" s="214" t="s">
        <v>384</v>
      </c>
      <c r="D259" s="214" t="s">
        <v>128</v>
      </c>
      <c r="E259" s="215" t="s">
        <v>385</v>
      </c>
      <c r="F259" s="216" t="s">
        <v>386</v>
      </c>
      <c r="G259" s="217" t="s">
        <v>152</v>
      </c>
      <c r="H259" s="218">
        <v>10</v>
      </c>
      <c r="I259" s="219"/>
      <c r="J259" s="220">
        <f>ROUND(I259*H259,2)</f>
        <v>0</v>
      </c>
      <c r="K259" s="216" t="s">
        <v>132</v>
      </c>
      <c r="L259" s="44"/>
      <c r="M259" s="221" t="s">
        <v>1</v>
      </c>
      <c r="N259" s="222" t="s">
        <v>41</v>
      </c>
      <c r="O259" s="91"/>
      <c r="P259" s="223">
        <f>O259*H259</f>
        <v>0</v>
      </c>
      <c r="Q259" s="223">
        <v>9.0000000000000006E-05</v>
      </c>
      <c r="R259" s="223">
        <f>Q259*H259</f>
        <v>0.00090000000000000008</v>
      </c>
      <c r="S259" s="223">
        <v>0</v>
      </c>
      <c r="T259" s="224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5" t="s">
        <v>371</v>
      </c>
      <c r="AT259" s="225" t="s">
        <v>128</v>
      </c>
      <c r="AU259" s="225" t="s">
        <v>86</v>
      </c>
      <c r="AY259" s="17" t="s">
        <v>126</v>
      </c>
      <c r="BE259" s="226">
        <f>IF(N259="základní",J259,0)</f>
        <v>0</v>
      </c>
      <c r="BF259" s="226">
        <f>IF(N259="snížená",J259,0)</f>
        <v>0</v>
      </c>
      <c r="BG259" s="226">
        <f>IF(N259="zákl. přenesená",J259,0)</f>
        <v>0</v>
      </c>
      <c r="BH259" s="226">
        <f>IF(N259="sníž. přenesená",J259,0)</f>
        <v>0</v>
      </c>
      <c r="BI259" s="226">
        <f>IF(N259="nulová",J259,0)</f>
        <v>0</v>
      </c>
      <c r="BJ259" s="17" t="s">
        <v>84</v>
      </c>
      <c r="BK259" s="226">
        <f>ROUND(I259*H259,2)</f>
        <v>0</v>
      </c>
      <c r="BL259" s="17" t="s">
        <v>371</v>
      </c>
      <c r="BM259" s="225" t="s">
        <v>387</v>
      </c>
    </row>
    <row r="260" s="12" customFormat="1" ht="25.92" customHeight="1">
      <c r="A260" s="12"/>
      <c r="B260" s="198"/>
      <c r="C260" s="199"/>
      <c r="D260" s="200" t="s">
        <v>75</v>
      </c>
      <c r="E260" s="201" t="s">
        <v>388</v>
      </c>
      <c r="F260" s="201" t="s">
        <v>389</v>
      </c>
      <c r="G260" s="199"/>
      <c r="H260" s="199"/>
      <c r="I260" s="202"/>
      <c r="J260" s="203">
        <f>BK260</f>
        <v>0</v>
      </c>
      <c r="K260" s="199"/>
      <c r="L260" s="204"/>
      <c r="M260" s="205"/>
      <c r="N260" s="206"/>
      <c r="O260" s="206"/>
      <c r="P260" s="207">
        <f>P261+P264+P266+P269+P271</f>
        <v>0</v>
      </c>
      <c r="Q260" s="206"/>
      <c r="R260" s="207">
        <f>R261+R264+R266+R269+R271</f>
        <v>0</v>
      </c>
      <c r="S260" s="206"/>
      <c r="T260" s="208">
        <f>T261+T264+T266+T269+T271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09" t="s">
        <v>149</v>
      </c>
      <c r="AT260" s="210" t="s">
        <v>75</v>
      </c>
      <c r="AU260" s="210" t="s">
        <v>76</v>
      </c>
      <c r="AY260" s="209" t="s">
        <v>126</v>
      </c>
      <c r="BK260" s="211">
        <f>BK261+BK264+BK266+BK269+BK271</f>
        <v>0</v>
      </c>
    </row>
    <row r="261" s="12" customFormat="1" ht="22.8" customHeight="1">
      <c r="A261" s="12"/>
      <c r="B261" s="198"/>
      <c r="C261" s="199"/>
      <c r="D261" s="200" t="s">
        <v>75</v>
      </c>
      <c r="E261" s="212" t="s">
        <v>390</v>
      </c>
      <c r="F261" s="212" t="s">
        <v>391</v>
      </c>
      <c r="G261" s="199"/>
      <c r="H261" s="199"/>
      <c r="I261" s="202"/>
      <c r="J261" s="213">
        <f>BK261</f>
        <v>0</v>
      </c>
      <c r="K261" s="199"/>
      <c r="L261" s="204"/>
      <c r="M261" s="205"/>
      <c r="N261" s="206"/>
      <c r="O261" s="206"/>
      <c r="P261" s="207">
        <f>SUM(P262:P263)</f>
        <v>0</v>
      </c>
      <c r="Q261" s="206"/>
      <c r="R261" s="207">
        <f>SUM(R262:R263)</f>
        <v>0</v>
      </c>
      <c r="S261" s="206"/>
      <c r="T261" s="208">
        <f>SUM(T262:T263)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09" t="s">
        <v>149</v>
      </c>
      <c r="AT261" s="210" t="s">
        <v>75</v>
      </c>
      <c r="AU261" s="210" t="s">
        <v>84</v>
      </c>
      <c r="AY261" s="209" t="s">
        <v>126</v>
      </c>
      <c r="BK261" s="211">
        <f>SUM(BK262:BK263)</f>
        <v>0</v>
      </c>
    </row>
    <row r="262" s="2" customFormat="1" ht="16.5" customHeight="1">
      <c r="A262" s="38"/>
      <c r="B262" s="39"/>
      <c r="C262" s="214" t="s">
        <v>392</v>
      </c>
      <c r="D262" s="214" t="s">
        <v>128</v>
      </c>
      <c r="E262" s="215" t="s">
        <v>393</v>
      </c>
      <c r="F262" s="216" t="s">
        <v>394</v>
      </c>
      <c r="G262" s="217" t="s">
        <v>395</v>
      </c>
      <c r="H262" s="218">
        <v>1</v>
      </c>
      <c r="I262" s="219"/>
      <c r="J262" s="220">
        <f>ROUND(I262*H262,2)</f>
        <v>0</v>
      </c>
      <c r="K262" s="216" t="s">
        <v>132</v>
      </c>
      <c r="L262" s="44"/>
      <c r="M262" s="221" t="s">
        <v>1</v>
      </c>
      <c r="N262" s="222" t="s">
        <v>41</v>
      </c>
      <c r="O262" s="91"/>
      <c r="P262" s="223">
        <f>O262*H262</f>
        <v>0</v>
      </c>
      <c r="Q262" s="223">
        <v>0</v>
      </c>
      <c r="R262" s="223">
        <f>Q262*H262</f>
        <v>0</v>
      </c>
      <c r="S262" s="223">
        <v>0</v>
      </c>
      <c r="T262" s="224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5" t="s">
        <v>396</v>
      </c>
      <c r="AT262" s="225" t="s">
        <v>128</v>
      </c>
      <c r="AU262" s="225" t="s">
        <v>86</v>
      </c>
      <c r="AY262" s="17" t="s">
        <v>126</v>
      </c>
      <c r="BE262" s="226">
        <f>IF(N262="základní",J262,0)</f>
        <v>0</v>
      </c>
      <c r="BF262" s="226">
        <f>IF(N262="snížená",J262,0)</f>
        <v>0</v>
      </c>
      <c r="BG262" s="226">
        <f>IF(N262="zákl. přenesená",J262,0)</f>
        <v>0</v>
      </c>
      <c r="BH262" s="226">
        <f>IF(N262="sníž. přenesená",J262,0)</f>
        <v>0</v>
      </c>
      <c r="BI262" s="226">
        <f>IF(N262="nulová",J262,0)</f>
        <v>0</v>
      </c>
      <c r="BJ262" s="17" t="s">
        <v>84</v>
      </c>
      <c r="BK262" s="226">
        <f>ROUND(I262*H262,2)</f>
        <v>0</v>
      </c>
      <c r="BL262" s="17" t="s">
        <v>396</v>
      </c>
      <c r="BM262" s="225" t="s">
        <v>397</v>
      </c>
    </row>
    <row r="263" s="2" customFormat="1" ht="24.15" customHeight="1">
      <c r="A263" s="38"/>
      <c r="B263" s="39"/>
      <c r="C263" s="214" t="s">
        <v>398</v>
      </c>
      <c r="D263" s="214" t="s">
        <v>128</v>
      </c>
      <c r="E263" s="215" t="s">
        <v>399</v>
      </c>
      <c r="F263" s="216" t="s">
        <v>400</v>
      </c>
      <c r="G263" s="217" t="s">
        <v>395</v>
      </c>
      <c r="H263" s="218">
        <v>1</v>
      </c>
      <c r="I263" s="219"/>
      <c r="J263" s="220">
        <f>ROUND(I263*H263,2)</f>
        <v>0</v>
      </c>
      <c r="K263" s="216" t="s">
        <v>132</v>
      </c>
      <c r="L263" s="44"/>
      <c r="M263" s="221" t="s">
        <v>1</v>
      </c>
      <c r="N263" s="222" t="s">
        <v>41</v>
      </c>
      <c r="O263" s="91"/>
      <c r="P263" s="223">
        <f>O263*H263</f>
        <v>0</v>
      </c>
      <c r="Q263" s="223">
        <v>0</v>
      </c>
      <c r="R263" s="223">
        <f>Q263*H263</f>
        <v>0</v>
      </c>
      <c r="S263" s="223">
        <v>0</v>
      </c>
      <c r="T263" s="224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5" t="s">
        <v>396</v>
      </c>
      <c r="AT263" s="225" t="s">
        <v>128</v>
      </c>
      <c r="AU263" s="225" t="s">
        <v>86</v>
      </c>
      <c r="AY263" s="17" t="s">
        <v>126</v>
      </c>
      <c r="BE263" s="226">
        <f>IF(N263="základní",J263,0)</f>
        <v>0</v>
      </c>
      <c r="BF263" s="226">
        <f>IF(N263="snížená",J263,0)</f>
        <v>0</v>
      </c>
      <c r="BG263" s="226">
        <f>IF(N263="zákl. přenesená",J263,0)</f>
        <v>0</v>
      </c>
      <c r="BH263" s="226">
        <f>IF(N263="sníž. přenesená",J263,0)</f>
        <v>0</v>
      </c>
      <c r="BI263" s="226">
        <f>IF(N263="nulová",J263,0)</f>
        <v>0</v>
      </c>
      <c r="BJ263" s="17" t="s">
        <v>84</v>
      </c>
      <c r="BK263" s="226">
        <f>ROUND(I263*H263,2)</f>
        <v>0</v>
      </c>
      <c r="BL263" s="17" t="s">
        <v>396</v>
      </c>
      <c r="BM263" s="225" t="s">
        <v>401</v>
      </c>
    </row>
    <row r="264" s="12" customFormat="1" ht="22.8" customHeight="1">
      <c r="A264" s="12"/>
      <c r="B264" s="198"/>
      <c r="C264" s="199"/>
      <c r="D264" s="200" t="s">
        <v>75</v>
      </c>
      <c r="E264" s="212" t="s">
        <v>402</v>
      </c>
      <c r="F264" s="212" t="s">
        <v>403</v>
      </c>
      <c r="G264" s="199"/>
      <c r="H264" s="199"/>
      <c r="I264" s="202"/>
      <c r="J264" s="213">
        <f>BK264</f>
        <v>0</v>
      </c>
      <c r="K264" s="199"/>
      <c r="L264" s="204"/>
      <c r="M264" s="205"/>
      <c r="N264" s="206"/>
      <c r="O264" s="206"/>
      <c r="P264" s="207">
        <f>P265</f>
        <v>0</v>
      </c>
      <c r="Q264" s="206"/>
      <c r="R264" s="207">
        <f>R265</f>
        <v>0</v>
      </c>
      <c r="S264" s="206"/>
      <c r="T264" s="208">
        <f>T265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09" t="s">
        <v>149</v>
      </c>
      <c r="AT264" s="210" t="s">
        <v>75</v>
      </c>
      <c r="AU264" s="210" t="s">
        <v>84</v>
      </c>
      <c r="AY264" s="209" t="s">
        <v>126</v>
      </c>
      <c r="BK264" s="211">
        <f>BK265</f>
        <v>0</v>
      </c>
    </row>
    <row r="265" s="2" customFormat="1" ht="16.5" customHeight="1">
      <c r="A265" s="38"/>
      <c r="B265" s="39"/>
      <c r="C265" s="214" t="s">
        <v>404</v>
      </c>
      <c r="D265" s="214" t="s">
        <v>128</v>
      </c>
      <c r="E265" s="215" t="s">
        <v>405</v>
      </c>
      <c r="F265" s="216" t="s">
        <v>403</v>
      </c>
      <c r="G265" s="217" t="s">
        <v>395</v>
      </c>
      <c r="H265" s="218">
        <v>1</v>
      </c>
      <c r="I265" s="219"/>
      <c r="J265" s="220">
        <f>ROUND(I265*H265,2)</f>
        <v>0</v>
      </c>
      <c r="K265" s="216" t="s">
        <v>132</v>
      </c>
      <c r="L265" s="44"/>
      <c r="M265" s="221" t="s">
        <v>1</v>
      </c>
      <c r="N265" s="222" t="s">
        <v>41</v>
      </c>
      <c r="O265" s="91"/>
      <c r="P265" s="223">
        <f>O265*H265</f>
        <v>0</v>
      </c>
      <c r="Q265" s="223">
        <v>0</v>
      </c>
      <c r="R265" s="223">
        <f>Q265*H265</f>
        <v>0</v>
      </c>
      <c r="S265" s="223">
        <v>0</v>
      </c>
      <c r="T265" s="224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5" t="s">
        <v>396</v>
      </c>
      <c r="AT265" s="225" t="s">
        <v>128</v>
      </c>
      <c r="AU265" s="225" t="s">
        <v>86</v>
      </c>
      <c r="AY265" s="17" t="s">
        <v>126</v>
      </c>
      <c r="BE265" s="226">
        <f>IF(N265="základní",J265,0)</f>
        <v>0</v>
      </c>
      <c r="BF265" s="226">
        <f>IF(N265="snížená",J265,0)</f>
        <v>0</v>
      </c>
      <c r="BG265" s="226">
        <f>IF(N265="zákl. přenesená",J265,0)</f>
        <v>0</v>
      </c>
      <c r="BH265" s="226">
        <f>IF(N265="sníž. přenesená",J265,0)</f>
        <v>0</v>
      </c>
      <c r="BI265" s="226">
        <f>IF(N265="nulová",J265,0)</f>
        <v>0</v>
      </c>
      <c r="BJ265" s="17" t="s">
        <v>84</v>
      </c>
      <c r="BK265" s="226">
        <f>ROUND(I265*H265,2)</f>
        <v>0</v>
      </c>
      <c r="BL265" s="17" t="s">
        <v>396</v>
      </c>
      <c r="BM265" s="225" t="s">
        <v>406</v>
      </c>
    </row>
    <row r="266" s="12" customFormat="1" ht="22.8" customHeight="1">
      <c r="A266" s="12"/>
      <c r="B266" s="198"/>
      <c r="C266" s="199"/>
      <c r="D266" s="200" t="s">
        <v>75</v>
      </c>
      <c r="E266" s="212" t="s">
        <v>407</v>
      </c>
      <c r="F266" s="212" t="s">
        <v>408</v>
      </c>
      <c r="G266" s="199"/>
      <c r="H266" s="199"/>
      <c r="I266" s="202"/>
      <c r="J266" s="213">
        <f>BK266</f>
        <v>0</v>
      </c>
      <c r="K266" s="199"/>
      <c r="L266" s="204"/>
      <c r="M266" s="205"/>
      <c r="N266" s="206"/>
      <c r="O266" s="206"/>
      <c r="P266" s="207">
        <f>SUM(P267:P268)</f>
        <v>0</v>
      </c>
      <c r="Q266" s="206"/>
      <c r="R266" s="207">
        <f>SUM(R267:R268)</f>
        <v>0</v>
      </c>
      <c r="S266" s="206"/>
      <c r="T266" s="208">
        <f>SUM(T267:T268)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9" t="s">
        <v>149</v>
      </c>
      <c r="AT266" s="210" t="s">
        <v>75</v>
      </c>
      <c r="AU266" s="210" t="s">
        <v>84</v>
      </c>
      <c r="AY266" s="209" t="s">
        <v>126</v>
      </c>
      <c r="BK266" s="211">
        <f>SUM(BK267:BK268)</f>
        <v>0</v>
      </c>
    </row>
    <row r="267" s="2" customFormat="1" ht="16.5" customHeight="1">
      <c r="A267" s="38"/>
      <c r="B267" s="39"/>
      <c r="C267" s="214" t="s">
        <v>409</v>
      </c>
      <c r="D267" s="214" t="s">
        <v>128</v>
      </c>
      <c r="E267" s="215" t="s">
        <v>410</v>
      </c>
      <c r="F267" s="216" t="s">
        <v>411</v>
      </c>
      <c r="G267" s="217" t="s">
        <v>412</v>
      </c>
      <c r="H267" s="218">
        <v>1</v>
      </c>
      <c r="I267" s="219"/>
      <c r="J267" s="220">
        <f>ROUND(I267*H267,2)</f>
        <v>0</v>
      </c>
      <c r="K267" s="216" t="s">
        <v>132</v>
      </c>
      <c r="L267" s="44"/>
      <c r="M267" s="221" t="s">
        <v>1</v>
      </c>
      <c r="N267" s="222" t="s">
        <v>41</v>
      </c>
      <c r="O267" s="91"/>
      <c r="P267" s="223">
        <f>O267*H267</f>
        <v>0</v>
      </c>
      <c r="Q267" s="223">
        <v>0</v>
      </c>
      <c r="R267" s="223">
        <f>Q267*H267</f>
        <v>0</v>
      </c>
      <c r="S267" s="223">
        <v>0</v>
      </c>
      <c r="T267" s="224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5" t="s">
        <v>396</v>
      </c>
      <c r="AT267" s="225" t="s">
        <v>128</v>
      </c>
      <c r="AU267" s="225" t="s">
        <v>86</v>
      </c>
      <c r="AY267" s="17" t="s">
        <v>126</v>
      </c>
      <c r="BE267" s="226">
        <f>IF(N267="základní",J267,0)</f>
        <v>0</v>
      </c>
      <c r="BF267" s="226">
        <f>IF(N267="snížená",J267,0)</f>
        <v>0</v>
      </c>
      <c r="BG267" s="226">
        <f>IF(N267="zákl. přenesená",J267,0)</f>
        <v>0</v>
      </c>
      <c r="BH267" s="226">
        <f>IF(N267="sníž. přenesená",J267,0)</f>
        <v>0</v>
      </c>
      <c r="BI267" s="226">
        <f>IF(N267="nulová",J267,0)</f>
        <v>0</v>
      </c>
      <c r="BJ267" s="17" t="s">
        <v>84</v>
      </c>
      <c r="BK267" s="226">
        <f>ROUND(I267*H267,2)</f>
        <v>0</v>
      </c>
      <c r="BL267" s="17" t="s">
        <v>396</v>
      </c>
      <c r="BM267" s="225" t="s">
        <v>413</v>
      </c>
    </row>
    <row r="268" s="2" customFormat="1" ht="16.5" customHeight="1">
      <c r="A268" s="38"/>
      <c r="B268" s="39"/>
      <c r="C268" s="214" t="s">
        <v>414</v>
      </c>
      <c r="D268" s="214" t="s">
        <v>128</v>
      </c>
      <c r="E268" s="215" t="s">
        <v>415</v>
      </c>
      <c r="F268" s="216" t="s">
        <v>416</v>
      </c>
      <c r="G268" s="217" t="s">
        <v>395</v>
      </c>
      <c r="H268" s="218">
        <v>1</v>
      </c>
      <c r="I268" s="219"/>
      <c r="J268" s="220">
        <f>ROUND(I268*H268,2)</f>
        <v>0</v>
      </c>
      <c r="K268" s="216" t="s">
        <v>132</v>
      </c>
      <c r="L268" s="44"/>
      <c r="M268" s="221" t="s">
        <v>1</v>
      </c>
      <c r="N268" s="222" t="s">
        <v>41</v>
      </c>
      <c r="O268" s="91"/>
      <c r="P268" s="223">
        <f>O268*H268</f>
        <v>0</v>
      </c>
      <c r="Q268" s="223">
        <v>0</v>
      </c>
      <c r="R268" s="223">
        <f>Q268*H268</f>
        <v>0</v>
      </c>
      <c r="S268" s="223">
        <v>0</v>
      </c>
      <c r="T268" s="224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5" t="s">
        <v>396</v>
      </c>
      <c r="AT268" s="225" t="s">
        <v>128</v>
      </c>
      <c r="AU268" s="225" t="s">
        <v>86</v>
      </c>
      <c r="AY268" s="17" t="s">
        <v>126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7" t="s">
        <v>84</v>
      </c>
      <c r="BK268" s="226">
        <f>ROUND(I268*H268,2)</f>
        <v>0</v>
      </c>
      <c r="BL268" s="17" t="s">
        <v>396</v>
      </c>
      <c r="BM268" s="225" t="s">
        <v>417</v>
      </c>
    </row>
    <row r="269" s="12" customFormat="1" ht="22.8" customHeight="1">
      <c r="A269" s="12"/>
      <c r="B269" s="198"/>
      <c r="C269" s="199"/>
      <c r="D269" s="200" t="s">
        <v>75</v>
      </c>
      <c r="E269" s="212" t="s">
        <v>418</v>
      </c>
      <c r="F269" s="212" t="s">
        <v>419</v>
      </c>
      <c r="G269" s="199"/>
      <c r="H269" s="199"/>
      <c r="I269" s="202"/>
      <c r="J269" s="213">
        <f>BK269</f>
        <v>0</v>
      </c>
      <c r="K269" s="199"/>
      <c r="L269" s="204"/>
      <c r="M269" s="205"/>
      <c r="N269" s="206"/>
      <c r="O269" s="206"/>
      <c r="P269" s="207">
        <f>P270</f>
        <v>0</v>
      </c>
      <c r="Q269" s="206"/>
      <c r="R269" s="207">
        <f>R270</f>
        <v>0</v>
      </c>
      <c r="S269" s="206"/>
      <c r="T269" s="208">
        <f>T270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9" t="s">
        <v>149</v>
      </c>
      <c r="AT269" s="210" t="s">
        <v>75</v>
      </c>
      <c r="AU269" s="210" t="s">
        <v>84</v>
      </c>
      <c r="AY269" s="209" t="s">
        <v>126</v>
      </c>
      <c r="BK269" s="211">
        <f>BK270</f>
        <v>0</v>
      </c>
    </row>
    <row r="270" s="2" customFormat="1" ht="16.5" customHeight="1">
      <c r="A270" s="38"/>
      <c r="B270" s="39"/>
      <c r="C270" s="214" t="s">
        <v>420</v>
      </c>
      <c r="D270" s="214" t="s">
        <v>128</v>
      </c>
      <c r="E270" s="215" t="s">
        <v>421</v>
      </c>
      <c r="F270" s="216" t="s">
        <v>422</v>
      </c>
      <c r="G270" s="217" t="s">
        <v>395</v>
      </c>
      <c r="H270" s="218">
        <v>1</v>
      </c>
      <c r="I270" s="219"/>
      <c r="J270" s="220">
        <f>ROUND(I270*H270,2)</f>
        <v>0</v>
      </c>
      <c r="K270" s="216" t="s">
        <v>132</v>
      </c>
      <c r="L270" s="44"/>
      <c r="M270" s="221" t="s">
        <v>1</v>
      </c>
      <c r="N270" s="222" t="s">
        <v>41</v>
      </c>
      <c r="O270" s="91"/>
      <c r="P270" s="223">
        <f>O270*H270</f>
        <v>0</v>
      </c>
      <c r="Q270" s="223">
        <v>0</v>
      </c>
      <c r="R270" s="223">
        <f>Q270*H270</f>
        <v>0</v>
      </c>
      <c r="S270" s="223">
        <v>0</v>
      </c>
      <c r="T270" s="224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5" t="s">
        <v>396</v>
      </c>
      <c r="AT270" s="225" t="s">
        <v>128</v>
      </c>
      <c r="AU270" s="225" t="s">
        <v>86</v>
      </c>
      <c r="AY270" s="17" t="s">
        <v>126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7" t="s">
        <v>84</v>
      </c>
      <c r="BK270" s="226">
        <f>ROUND(I270*H270,2)</f>
        <v>0</v>
      </c>
      <c r="BL270" s="17" t="s">
        <v>396</v>
      </c>
      <c r="BM270" s="225" t="s">
        <v>423</v>
      </c>
    </row>
    <row r="271" s="12" customFormat="1" ht="22.8" customHeight="1">
      <c r="A271" s="12"/>
      <c r="B271" s="198"/>
      <c r="C271" s="199"/>
      <c r="D271" s="200" t="s">
        <v>75</v>
      </c>
      <c r="E271" s="212" t="s">
        <v>424</v>
      </c>
      <c r="F271" s="212" t="s">
        <v>425</v>
      </c>
      <c r="G271" s="199"/>
      <c r="H271" s="199"/>
      <c r="I271" s="202"/>
      <c r="J271" s="213">
        <f>BK271</f>
        <v>0</v>
      </c>
      <c r="K271" s="199"/>
      <c r="L271" s="204"/>
      <c r="M271" s="205"/>
      <c r="N271" s="206"/>
      <c r="O271" s="206"/>
      <c r="P271" s="207">
        <f>P272</f>
        <v>0</v>
      </c>
      <c r="Q271" s="206"/>
      <c r="R271" s="207">
        <f>R272</f>
        <v>0</v>
      </c>
      <c r="S271" s="206"/>
      <c r="T271" s="208">
        <f>T272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09" t="s">
        <v>149</v>
      </c>
      <c r="AT271" s="210" t="s">
        <v>75</v>
      </c>
      <c r="AU271" s="210" t="s">
        <v>84</v>
      </c>
      <c r="AY271" s="209" t="s">
        <v>126</v>
      </c>
      <c r="BK271" s="211">
        <f>BK272</f>
        <v>0</v>
      </c>
    </row>
    <row r="272" s="2" customFormat="1" ht="16.5" customHeight="1">
      <c r="A272" s="38"/>
      <c r="B272" s="39"/>
      <c r="C272" s="214" t="s">
        <v>426</v>
      </c>
      <c r="D272" s="214" t="s">
        <v>128</v>
      </c>
      <c r="E272" s="215" t="s">
        <v>427</v>
      </c>
      <c r="F272" s="216" t="s">
        <v>428</v>
      </c>
      <c r="G272" s="217" t="s">
        <v>395</v>
      </c>
      <c r="H272" s="218">
        <v>1</v>
      </c>
      <c r="I272" s="219"/>
      <c r="J272" s="220">
        <f>ROUND(I272*H272,2)</f>
        <v>0</v>
      </c>
      <c r="K272" s="216" t="s">
        <v>1</v>
      </c>
      <c r="L272" s="44"/>
      <c r="M272" s="275" t="s">
        <v>1</v>
      </c>
      <c r="N272" s="276" t="s">
        <v>41</v>
      </c>
      <c r="O272" s="277"/>
      <c r="P272" s="278">
        <f>O272*H272</f>
        <v>0</v>
      </c>
      <c r="Q272" s="278">
        <v>0</v>
      </c>
      <c r="R272" s="278">
        <f>Q272*H272</f>
        <v>0</v>
      </c>
      <c r="S272" s="278">
        <v>0</v>
      </c>
      <c r="T272" s="279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5" t="s">
        <v>396</v>
      </c>
      <c r="AT272" s="225" t="s">
        <v>128</v>
      </c>
      <c r="AU272" s="225" t="s">
        <v>86</v>
      </c>
      <c r="AY272" s="17" t="s">
        <v>126</v>
      </c>
      <c r="BE272" s="226">
        <f>IF(N272="základní",J272,0)</f>
        <v>0</v>
      </c>
      <c r="BF272" s="226">
        <f>IF(N272="snížená",J272,0)</f>
        <v>0</v>
      </c>
      <c r="BG272" s="226">
        <f>IF(N272="zákl. přenesená",J272,0)</f>
        <v>0</v>
      </c>
      <c r="BH272" s="226">
        <f>IF(N272="sníž. přenesená",J272,0)</f>
        <v>0</v>
      </c>
      <c r="BI272" s="226">
        <f>IF(N272="nulová",J272,0)</f>
        <v>0</v>
      </c>
      <c r="BJ272" s="17" t="s">
        <v>84</v>
      </c>
      <c r="BK272" s="226">
        <f>ROUND(I272*H272,2)</f>
        <v>0</v>
      </c>
      <c r="BL272" s="17" t="s">
        <v>396</v>
      </c>
      <c r="BM272" s="225" t="s">
        <v>429</v>
      </c>
    </row>
    <row r="273" s="2" customFormat="1" ht="6.96" customHeight="1">
      <c r="A273" s="38"/>
      <c r="B273" s="66"/>
      <c r="C273" s="67"/>
      <c r="D273" s="67"/>
      <c r="E273" s="67"/>
      <c r="F273" s="67"/>
      <c r="G273" s="67"/>
      <c r="H273" s="67"/>
      <c r="I273" s="67"/>
      <c r="J273" s="67"/>
      <c r="K273" s="67"/>
      <c r="L273" s="44"/>
      <c r="M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</row>
  </sheetData>
  <sheetProtection sheet="1" autoFilter="0" formatColumns="0" formatRows="0" objects="1" scenarios="1" spinCount="100000" saltValue="XIaHHA8O7LSsiKL9HWlJYR1n14lXd2/sGyDaHJWbhN83Um2ovPH0WgixpnifR88hVMRScWZ5eN8Xzz9/KFLRiQ==" hashValue="Y3z/W1ha+3IGmiXnom7SZ0TaIIWQT2+nmgbjOWdU3IdOZ0or2f6p2u1+iGn/sgy8ctxYTCJqMcVZl+F3OcFwQw==" algorithmName="SHA-512" password="CC35"/>
  <autoFilter ref="C131:K272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uzivatel-PC\uzivatel</dc:creator>
  <cp:lastModifiedBy>uzivatel-PC\uzivatel</cp:lastModifiedBy>
  <dcterms:created xsi:type="dcterms:W3CDTF">2024-05-12T06:32:54Z</dcterms:created>
  <dcterms:modified xsi:type="dcterms:W3CDTF">2024-05-12T06:33:04Z</dcterms:modified>
</cp:coreProperties>
</file>